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D56B3276-F52F-423B-AB82-EC9148D84139}" xr6:coauthVersionLast="47" xr6:coauthVersionMax="47" xr10:uidLastSave="{00000000-0000-0000-0000-000000000000}"/>
  <bookViews>
    <workbookView xWindow="-120" yWindow="-120" windowWidth="29040" windowHeight="15720" xr2:uid="{00000000-000D-0000-FFFF-FFFF00000000}"/>
  </bookViews>
  <sheets>
    <sheet name="Bieu kem QĐ" sheetId="1" r:id="rId1"/>
  </sheets>
  <definedNames>
    <definedName name="_xlnm.Print_Area" localSheetId="0">'Bieu kem QĐ'!$B$1:$F$220</definedName>
    <definedName name="_xlnm.Print_Titles" localSheetId="0">'Bieu kem QĐ'!$4:$4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1" l="1"/>
  <c r="E6" i="1" s="1"/>
  <c r="E91" i="1"/>
  <c r="E5" i="1" l="1"/>
</calcChain>
</file>

<file path=xl/sharedStrings.xml><?xml version="1.0" encoding="utf-8"?>
<sst xmlns="http://schemas.openxmlformats.org/spreadsheetml/2006/main" count="240" uniqueCount="141">
  <si>
    <t>STT</t>
  </si>
  <si>
    <t>Nội dung đào tạo, bồi dưỡng</t>
  </si>
  <si>
    <t>Số tiền</t>
  </si>
  <si>
    <t>Ghi chú</t>
  </si>
  <si>
    <t>TỔNG CỘNG</t>
  </si>
  <si>
    <t>A</t>
  </si>
  <si>
    <t>Khối tỉnh</t>
  </si>
  <si>
    <t>-</t>
  </si>
  <si>
    <t>Ban Tổ chức Tỉnh uỷ</t>
  </si>
  <si>
    <t>Bồi dưỡng ngắn hạn tại Học viện cán bộ Bách Sắc, Trung Quốc</t>
  </si>
  <si>
    <t>Bồi dưỡng nghiệp vụ công tác tổ chức xây dựng đảng</t>
  </si>
  <si>
    <t xml:space="preserve">Bồi dưỡng Quản trị quốc gia, quản trị địa phương và quản trị an ninh </t>
  </si>
  <si>
    <t>Bồi dưỡng, tập huấn sử dụng Phần mềm quản lý hồ sơ cán bộ của Tỉnh ủy</t>
  </si>
  <si>
    <t>Kinh phí quản lý, điều hành kế hoạch đào tạo, bồi dưỡng của tỉnh</t>
  </si>
  <si>
    <t>Văn phòng Tỉnh ủy</t>
  </si>
  <si>
    <t xml:space="preserve">Bồi dưỡng công tác quản lý tài chính, tài sản đảng </t>
  </si>
  <si>
    <t>Bồi dưỡng nghiệp vụ văn thư, lưu trữ</t>
  </si>
  <si>
    <t xml:space="preserve">Bồi dưỡng nghiệp vụ công tác kiểm tra, giám sát </t>
  </si>
  <si>
    <t>Ban Tuyên giáo và Dân vận Tỉnh ủy</t>
  </si>
  <si>
    <t>Bồi dưỡng nghiệp vụ công tác tuyên giáo và dân vận</t>
  </si>
  <si>
    <t>Ban Nội chính Tỉnh ủy</t>
  </si>
  <si>
    <t>Bồi dưỡng kiến thức về công tác nội chính, phòng, chống tham nhũng lãng phí tiêu cực và cải cách tư pháp</t>
  </si>
  <si>
    <t>Bồi dưỡng nghiệp vụ công tác Đảng cho cấp uỷ cơ sở và dưới cơ sở</t>
  </si>
  <si>
    <t>Bồi dưỡng về chuyển đổi số trong công tác Đảng</t>
  </si>
  <si>
    <t>Trường Chính trị Hoàng Văn Thụ</t>
  </si>
  <si>
    <t xml:space="preserve">Bồi dưỡng lãnh đạo, quản lý cấp phòng ở cấp xã </t>
  </si>
  <si>
    <t>Văn phòng UBND tỉnh (Đảng uỷ Uỷ ban nhân dân tỉnh)</t>
  </si>
  <si>
    <t xml:space="preserve">Bồi dưỡng lý luận chính trị dành cho đảng viên mới </t>
  </si>
  <si>
    <t>Bồi dưỡng nhận thức về Đảng</t>
  </si>
  <si>
    <t>Bồi dưỡng nghiệp vụ cho cấp ủy viên và Bí thư chi bộ cơ sở</t>
  </si>
  <si>
    <t>Bồi dưỡng LLCT và nghiệp vụ dành cho cán bộ Đoàn thanh niên cộng sản Hồ Chí Minh ở cơ sở</t>
  </si>
  <si>
    <t>Bồi dưỡng LLCT và nghiệp vụ dành cho cán bộ Hội Cựu chiến binh ở cơ sở</t>
  </si>
  <si>
    <t>Ủy ban MTTQ Việt Nam tỉnh</t>
  </si>
  <si>
    <t>Bồi dưỡng nghiệp vụ công tác Mặt trận cho cán bộ chuyên trách cấp xã</t>
  </si>
  <si>
    <t>Bồi dưỡng nghiệp vụ công tác Mặt trận cho trưởng ban công tác mặt trận thôn bản và khu dân cư</t>
  </si>
  <si>
    <t>Tập huấn bồi dưỡng nghiệp vụ công tác giám sát và phản biện xã hội</t>
  </si>
  <si>
    <t>Bồi dưỡng nghiệp vụ công tác Hội cho Chi hội trưởng, Chi hội phó Hội Nông dân cấp xã, phường</t>
  </si>
  <si>
    <t>Bồi dưỡng nghiệp vụ công tác Hội cho Chủ tịch, Phó Chủ tịch Hội Nông dân cấp xã, phường</t>
  </si>
  <si>
    <t>Bồi dưỡng nghiệp vụ công tác Hội phụ nữ (Lớp dành cho Chủ tịch Hội LHPN cấp xã)</t>
  </si>
  <si>
    <t>Bồi dưỡng nghiệp vụ công tác Hội phụ nữ (Lớp dành cho Phó Chủ tịch Hội LHPN cấp xã)</t>
  </si>
  <si>
    <t>Bồi dưỡng nghiệp vụ công tác Hội phụ nữ (Lớp dành cho Chi hội trưởng phụ nữ thôn bản khối phố)</t>
  </si>
  <si>
    <t>Bồi dưỡng nghiệp vụ công tác Đoàn thanh niên</t>
  </si>
  <si>
    <t>Bồi dưỡng nghiệp vụ công tác Hội Cựu chiến binh</t>
  </si>
  <si>
    <t>Công an tỉnh</t>
  </si>
  <si>
    <t>Bồi dưỡng lý luận chính trị dành cho đảng viên mới</t>
  </si>
  <si>
    <t>Bồi dưỡng cấp ủy viên và bí thư chi bộ cơ sở</t>
  </si>
  <si>
    <t>Bồi dưỡng nghiệp vụ công tác kiểm tra, giám sát</t>
  </si>
  <si>
    <t>Bồi dưỡng lý luận chính trị cho đảng viên mới</t>
  </si>
  <si>
    <t>Bồi dưỡng nghiệp vụ công tác đảng cho chính trị viên xã, phường, thị trấn</t>
  </si>
  <si>
    <t>Văn phòng Đoàn ĐBQH và HĐND tỉnh</t>
  </si>
  <si>
    <t>Bồi dưỡng kỹ năng quản lý và sử dụng phần mềm quản lý nghiệp HĐND các cấp tỉnh Lạng Sơn</t>
  </si>
  <si>
    <t>Sở Văn hoá, Thể thao và Du lịch</t>
  </si>
  <si>
    <t>Bồi dưỡng kỹ năng số, công nghệ số (ứng dụng AI dành cho cán bộ, công chức ngành Văn hóa, Thể thao và Du lịch)</t>
  </si>
  <si>
    <t>Sở Dân tộc và Tôn giáo</t>
  </si>
  <si>
    <t>Bồi dưỡng kỹ năng, nghiệp vụ; cập nhật thông tin về tín ngưỡng, tôn giáo</t>
  </si>
  <si>
    <t>Thanh tra tỉnh</t>
  </si>
  <si>
    <t>Bồi dưỡng nghiệp vụ tiếp công dân, xử lý đơn, giải quyết khiếu nại, tố cáo</t>
  </si>
  <si>
    <t>Bồi dưỡng nghiệp vụ công tác phòng, chống tham nhũng, lãng phí, tiêu cực</t>
  </si>
  <si>
    <t>Sở Nội vụ</t>
  </si>
  <si>
    <t xml:space="preserve">Bồi dưỡng công tác Cải cách hành chính </t>
  </si>
  <si>
    <t xml:space="preserve">Bồi dưỡng công tác Hội, Quỹ </t>
  </si>
  <si>
    <t xml:space="preserve">Bồi dưỡng kỹ năng nghiệp vụ trong thực thi công vụ </t>
  </si>
  <si>
    <t>Bồi dưỡng nghiệp vụ công tác văn thư lưu trữ</t>
  </si>
  <si>
    <t>Bồi dưỡng công tác Thi đua khen thưởng</t>
  </si>
  <si>
    <t>Bồi dưỡng kỹ năng, nghiệp vụ về công tác quản lý, vận hành, khai thác, sử dụng phần mềm Quản lý hồ sơ cán bộ, công chức, viên chức</t>
  </si>
  <si>
    <t>Bồi dưỡng tại nước ngoài (theo đề án bồi dưỡng CBCCVC tại nước ngoài tại quyết định số 1979/QĐ-UBND ngày 08/9/2025 của UBND tỉnh  )</t>
  </si>
  <si>
    <t>Sở Tài chính</t>
  </si>
  <si>
    <t>Bồi dưỡng triển khai Luật Đầu tư công, Luật PPP, Luật Đấu thầu và văn bản hướng dẫn thi hành</t>
  </si>
  <si>
    <t>Bồi dưỡng cập nhật kiến thức về quản lý sử dụng triển khai thực hiện các chương trình dự án sử dụng vốn hỗ trợ phát triển chính thức (ODA) và vốn vay ưu đãi nước ngoài; vốn viện trợ phi Chính phủ nước ngoài</t>
  </si>
  <si>
    <t>Bồi dưỡng về đăng ký kinh doanh cấp xã về hồ sơ, trình tự, thủ tục đăng ký hộ kinh doanh, hợp tác xã, liên minh hợp tác xã, tổ hợp tác</t>
  </si>
  <si>
    <t>Sở Nông nghiệp và Môi trường</t>
  </si>
  <si>
    <t>Bồi dưỡng cập nhật kiến thức lĩnh vực đất đai, đăng ký đất đai, nghiệp vụ khai thác, sử dụng CSDL đất đai VNPT-ILIS phục vụ cấp Giấy chứng nhận quyền sử dụng đất, quyền sở hữu tài sản gắn liền với đất; Quy trình liên thông trao đổi hồ sơ xác định nghĩa vụ tài chính về đất đai giữa cấp xã và cơ quan thuế trên hệ thống CSDL đất đai VNPT-ILIS.</t>
  </si>
  <si>
    <t>Bồi dưỡng cập nhật kiến thức lĩnh vực Môi trường và Khoáng sản</t>
  </si>
  <si>
    <t>Sở Xây dựng</t>
  </si>
  <si>
    <t>Bồi dưỡng kỹ năng số, công nghệ số về cơ sở dữ liệu ngành xây dựng - GIS và cập nhật kiến thức về công tác lập, điều chỉnh, quản lý thực hiện quy hoạch đô thị và nông thôn</t>
  </si>
  <si>
    <t>Bồi dưỡng cập nhật kiến thức lĩnh vực quản lý, bảo vệ, bảo trì kết cấu hạ tầng công trình xây dựng, giao thông</t>
  </si>
  <si>
    <t>Bồi dưỡng kỹ năng quản lý nhà nước về công tác phòng cháy, chữa cháy và cứu nạn, cứu hộ</t>
  </si>
  <si>
    <t>Sở Khoa học và Công nghệ</t>
  </si>
  <si>
    <t>Bồi dưỡng kiến thức quản lý nhà nước về an toàn bức xạ hạt nhân</t>
  </si>
  <si>
    <t xml:space="preserve">Bồi dưỡng quản lý nhiệm vụ khoa học và công nghệ cấp cơ sở sử dụng ngân sách nhà nước </t>
  </si>
  <si>
    <t>Bồi dưỡng nghiệp vụ quản lý nhà nước, xử lý vi phạm hành chính chuyên ngành trong lĩnh vực tiêu chuẩn, đo lường, chất lượng</t>
  </si>
  <si>
    <t>Bồi dưỡng công tác quản lý nhà nước về lĩnh vực Bưu chính, Viễn thông, Tần số vô tuyến điện trên địa bàn tỉnh Lạng Sơn</t>
  </si>
  <si>
    <t>Bồi dưỡng về sử dụng, cập nhật số liệu lên các nền tảng số dùng chung trên địa bàn tỉnh</t>
  </si>
  <si>
    <t>Sở Công Thương</t>
  </si>
  <si>
    <t>Bồi dưỡng cập nhật kiến thức lĩnh vực Công Thương</t>
  </si>
  <si>
    <t>Bồi dưỡng kiến thức về An toàn đập, hồ chứa thủy điện</t>
  </si>
  <si>
    <t>Bồi dưỡng hướng dẫn quy trình thực đầu tư điện mặt trời mái nhà tự sản tự tiêu theo Nghị định số 58/2025/NĐ-CP; an toàn điện theo Nghị định số 62/2025/NĐ-CP</t>
  </si>
  <si>
    <t>B</t>
  </si>
  <si>
    <t>Khối xã, phường</t>
  </si>
  <si>
    <t>Bồi dưỡng cập nhật kiến thức chuyên môn, nghiệp vụ về công tác xây dựng Đảng</t>
  </si>
  <si>
    <t>Bồi dưỡng LLCT và nghiệp vụ dành cho cán bộ Mặt trận Tổ quốc</t>
  </si>
  <si>
    <t>Bồi dưỡng LLCT và nghiệp vụ dành cho cán bộ Hội phụ nữ</t>
  </si>
  <si>
    <t>Bồi dưỡng LLCT và nghiệp vụ dành cho cán bộ Hội Nông dân</t>
  </si>
  <si>
    <t>Bồi dưỡng LLCT và nghiệp vụ dành cho cán bộ Đoàn thanh niên</t>
  </si>
  <si>
    <t>Bồi dưỡng LLCT và nghiệp vụ dành cho cán bộ Đội thiếu niên tiền phong ở cơ sở</t>
  </si>
  <si>
    <t>Bồi dưỡng LLCT và nghiệp vụ dành cho cán bộ Hội Cựu chiến binh</t>
  </si>
  <si>
    <t>Bồi dưỡng nhận thức về đảng</t>
  </si>
  <si>
    <t>Bồi dưỡng kiến thức KHCN, đổi mới sáng tạo, kỹ năng số, công nghệ số</t>
  </si>
  <si>
    <t>Bồi dưỡng chuyên đề lịch sử đảng "Đảng ta thật là vĩ đại"</t>
  </si>
  <si>
    <t xml:space="preserve"> Kiến thức quốc phòng và an ninh đối tượng 4 </t>
  </si>
  <si>
    <t>Bồi dưỡng chuyên đề lịch sử Đảng "Đảng ta thật vĩ đại"</t>
  </si>
  <si>
    <t>Bồi dưỡng nghiệp vụ công tác xây dựng Đảng</t>
  </si>
  <si>
    <t>Bồi dưỡng nghiệp vụ công tác Tuyên giáo và dân vận</t>
  </si>
  <si>
    <t xml:space="preserve">Bồi dưỡng kiến thức KHCN, đổi mới sáng tạo, kỹ năng số, công nghệ số </t>
  </si>
  <si>
    <t>Bồi dưỡng cập nhật kiến thức chuyên môn, nghiệp vụ về công tác Kiểm tra Đảng</t>
  </si>
  <si>
    <t>Bồi dưỡng cập nhật kiến thức chuyên môn, nghiệp vụ về công tác Tổ chức Đảng</t>
  </si>
  <si>
    <t>Bồi dưỡng cập nhật kiến thức chuyên môn, nghiệp vụ về công tác Tuyên giáo và Dân vận</t>
  </si>
  <si>
    <t>Bồi dưỡng cập nhật kiến thức chuyên môn, nghiệp vụ về công tác Văn phòng cấp ủy</t>
  </si>
  <si>
    <t>BD lý luận chính trị cho đảng viên mới</t>
  </si>
  <si>
    <t>BD nhận thức về Đảng</t>
  </si>
  <si>
    <t>Mở lớp Bồi dưỡng báo cáo viên, tuyên truyền viên ở cơ sở</t>
  </si>
  <si>
    <t>Mở lớp Bồi dưỡng cập nhật kiến thức chuyên môn, nghiệp vụ về công tác xây dựng Đảng</t>
  </si>
  <si>
    <t>Lớp nghiệp vụ cấp ủy viên và Bí thư chi bộ ở cơ sở</t>
  </si>
  <si>
    <t>BD chuyên đề Lịch sử Đảng - "Đảng ta thật vĩ đại"</t>
  </si>
  <si>
    <t>Công tác Đoàn TNCS HCM</t>
  </si>
  <si>
    <t>Công tác Hội LHPN</t>
  </si>
  <si>
    <t>Công tác Hội nông dân</t>
  </si>
  <si>
    <t>Công tác Hội cựu chiến binh</t>
  </si>
  <si>
    <t>Mở lớp Bồi dưỡng KHCN, đổi mới sáng tạo, kỹ năng số, công nghệ số năm 2026</t>
  </si>
  <si>
    <t>Bồi dưỡng chuyên đề Giáo dục đạo đức cách mạng trong thời kỳ mới</t>
  </si>
  <si>
    <t>Bồi dưỡng LLCT và nghiệp vụ dành cho cán bộ Đoàn Thanh niên</t>
  </si>
  <si>
    <t>Bồi dưỡng chuyên đề lịch sử Đảng - "Đảng ta thật là vĩ đại"</t>
  </si>
  <si>
    <t>Phường Kỳ Lừa</t>
  </si>
  <si>
    <t xml:space="preserve">Xã Bắc Sơn </t>
  </si>
  <si>
    <t>Xã Bình Gia</t>
  </si>
  <si>
    <t xml:space="preserve">Xã Chi Lăng </t>
  </si>
  <si>
    <t>Xã Đình Lập</t>
  </si>
  <si>
    <t>Xã Hữu Lũng</t>
  </si>
  <si>
    <t>Xã Lộc Bình</t>
  </si>
  <si>
    <t xml:space="preserve">Xã Thất Khê </t>
  </si>
  <si>
    <t>Xã Na Sầm</t>
  </si>
  <si>
    <t>Xã Văn Quan</t>
  </si>
  <si>
    <t>Đơn vị tính: Triệu đồng</t>
  </si>
  <si>
    <t>Đơn vị/xã, phường</t>
  </si>
  <si>
    <t>TỔNG CỘNG (A+B)</t>
  </si>
  <si>
    <t>(Kèm theo Quyết định số: 715/QĐ-UBND ngày  1/4/2026 của UBND tỉnh Lạng Sơn)</t>
  </si>
  <si>
    <t>BIỂU CHI TIẾT GIAO BỔ SUNG DỰ TOÁN CHI NGÂN SÁCH NHÀ NƯỚC NĂM 2026 CHO CÁC CƠ QUAN, ĐƠN VỊ KHỐI TỈNH, CÁC XÃ, PHƯỜNG KINH PHÍ ĐÀO TẠO, BỒI DƯỠNG CÁN BỘ, CÔNG CHỨC, VIÊN CHỨC TỈNH LẠNG SƠN</t>
  </si>
  <si>
    <t>Văn phòng Tỉnh uỷ</t>
  </si>
  <si>
    <t>Ủy ban Kiểm tra Tỉnh ủy</t>
  </si>
  <si>
    <t>Đảng uỷ Các cơ quan Đảng tỉnh</t>
  </si>
  <si>
    <t>Bộ Chỉ huy Quân sự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</si>
</sst>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3" formatCode="_(* #,##0.00_);_(* \(#,##0.00\);_(* &quot;-&quot;??_);_(@_)"/>
    <numFmt numFmtId="164" formatCode="_-* #,##0.00_-;\-* #,##0.00_-;_-* &quot;-&quot;??_-;_-@_-"/>
    <numFmt numFmtId="165" formatCode="_(* #,##0.0_);_(* \(#,##0.0\);_(* &quot;-&quot;??_);_(@_)"/>
    <numFmt numFmtId="166" formatCode="_(* #,##0_);_(* \(#,##0\);_(* &quot;-&quot;??_);_(@_)"/>
    <numFmt numFmtId="167" formatCode="#,##0.0"/>
  </numFmts>
  <fonts count="22" x14ac:knownFonts="1">
    <font>
      <sz val="12"/>
      <name val="Times New Roman"/>
    </font>
    <font>
      <sz val="11"/>
      <color indexed="8"/>
      <name val="Arial"/>
      <family val="2"/>
      <charset val="163"/>
    </font>
    <font>
      <sz val="11"/>
      <name val="Times New Roman"/>
      <family val="1"/>
      <charset val="163"/>
    </font>
    <font>
      <sz val="12"/>
      <name val="Times New Roman"/>
      <family val="1"/>
    </font>
    <font>
      <b/>
      <sz val="11"/>
      <name val="Times New Roman"/>
      <family val="1"/>
    </font>
    <font>
      <sz val="11"/>
      <name val="Times New Roman"/>
      <family val="1"/>
    </font>
    <font>
      <sz val="11"/>
      <color rgb="FFFF0000"/>
      <name val="Times New Roman"/>
      <family val="1"/>
    </font>
    <font>
      <sz val="10"/>
      <name val="Arial"/>
      <family val="2"/>
    </font>
    <font>
      <sz val="8"/>
      <name val="Times New Roman"/>
      <family val="1"/>
    </font>
    <font>
      <b/>
      <sz val="11"/>
      <name val="Times New Roman"/>
      <family val="1"/>
      <charset val="163"/>
    </font>
    <font>
      <sz val="11"/>
      <color rgb="FFFF0000"/>
      <name val="Times New Roman"/>
      <family val="1"/>
      <charset val="163"/>
    </font>
    <font>
      <sz val="9"/>
      <name val="Times New Roman"/>
      <family val="1"/>
    </font>
    <font>
      <sz val="11"/>
      <color theme="1"/>
      <name val="Calibri"/>
      <family val="2"/>
      <charset val="163"/>
      <scheme val="minor"/>
    </font>
    <font>
      <sz val="12"/>
      <name val="Times New Roman"/>
      <family val="1"/>
      <charset val="163"/>
    </font>
    <font>
      <i/>
      <sz val="11"/>
      <name val="Times New Roman"/>
      <family val="1"/>
    </font>
    <font>
      <sz val="13"/>
      <name val="Times New Roman"/>
      <family val="1"/>
    </font>
    <font>
      <i/>
      <sz val="13"/>
      <name val="Times New Roman"/>
      <family val="1"/>
    </font>
    <font>
      <b/>
      <i/>
      <sz val="11"/>
      <name val="Times New Roman"/>
      <family val="1"/>
    </font>
    <font>
      <b/>
      <sz val="13"/>
      <name val="Times New Roman"/>
      <family val="1"/>
    </font>
    <font>
      <b/>
      <u/>
      <sz val="13"/>
      <name val="Times New Roman"/>
      <family val="1"/>
    </font>
    <font>
      <u/>
      <sz val="13"/>
      <name val="Times New Roman"/>
      <family val="1"/>
    </font>
    <font>
      <b/>
      <sz val="14"/>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5">
    <xf numFmtId="0" fontId="0" fillId="0" borderId="0"/>
    <xf numFmtId="43" fontId="3" fillId="0" borderId="0" applyFont="0" applyFill="0" applyBorder="0" applyAlignment="0" applyProtection="0"/>
    <xf numFmtId="41" fontId="3" fillId="0" borderId="0" applyFont="0" applyFill="0" applyBorder="0" applyAlignment="0" applyProtection="0"/>
    <xf numFmtId="0" fontId="1" fillId="0" borderId="0"/>
    <xf numFmtId="0" fontId="3" fillId="0" borderId="0"/>
    <xf numFmtId="0" fontId="7" fillId="0" borderId="0"/>
    <xf numFmtId="0" fontId="7" fillId="0" borderId="0"/>
    <xf numFmtId="0" fontId="3" fillId="0" borderId="0"/>
    <xf numFmtId="0" fontId="3" fillId="0" borderId="0"/>
    <xf numFmtId="0" fontId="7" fillId="0" borderId="0"/>
    <xf numFmtId="164" fontId="3" fillId="0" borderId="0" applyFont="0" applyFill="0" applyBorder="0" applyAlignment="0" applyProtection="0"/>
    <xf numFmtId="0" fontId="3" fillId="0" borderId="0"/>
    <xf numFmtId="0" fontId="12" fillId="0" borderId="0"/>
    <xf numFmtId="0" fontId="3" fillId="0" borderId="0"/>
    <xf numFmtId="0" fontId="13" fillId="0" borderId="0"/>
  </cellStyleXfs>
  <cellXfs count="99">
    <xf numFmtId="0" fontId="0" fillId="0" borderId="0" xfId="0"/>
    <xf numFmtId="0" fontId="2" fillId="2" borderId="0" xfId="3" applyFont="1" applyFill="1" applyAlignment="1">
      <alignment wrapText="1"/>
    </xf>
    <xf numFmtId="165" fontId="4" fillId="2" borderId="0" xfId="1" applyNumberFormat="1" applyFont="1" applyFill="1" applyAlignment="1">
      <alignment wrapText="1"/>
    </xf>
    <xf numFmtId="0" fontId="5" fillId="2" borderId="2" xfId="3" applyFont="1" applyFill="1" applyBorder="1" applyAlignment="1">
      <alignment vertical="center" wrapText="1"/>
    </xf>
    <xf numFmtId="0" fontId="5" fillId="2" borderId="0" xfId="3" applyFont="1" applyFill="1" applyAlignment="1">
      <alignment wrapText="1"/>
    </xf>
    <xf numFmtId="0" fontId="6" fillId="2" borderId="0" xfId="3" applyFont="1" applyFill="1" applyAlignment="1">
      <alignment wrapText="1"/>
    </xf>
    <xf numFmtId="0" fontId="10" fillId="2" borderId="0" xfId="3" applyFont="1" applyFill="1" applyAlignment="1">
      <alignment wrapText="1"/>
    </xf>
    <xf numFmtId="0" fontId="2" fillId="2" borderId="0" xfId="3" applyFont="1" applyFill="1" applyAlignment="1">
      <alignment vertical="center" wrapText="1"/>
    </xf>
    <xf numFmtId="165" fontId="9" fillId="2" borderId="0" xfId="1" applyNumberFormat="1" applyFont="1" applyFill="1" applyAlignment="1">
      <alignment wrapText="1"/>
    </xf>
    <xf numFmtId="165" fontId="4" fillId="0" borderId="0" xfId="1" applyNumberFormat="1" applyFont="1" applyFill="1" applyAlignment="1"/>
    <xf numFmtId="0" fontId="4" fillId="0" borderId="2" xfId="3" applyFont="1" applyBorder="1" applyAlignment="1">
      <alignment horizontal="center" vertical="center" wrapText="1"/>
    </xf>
    <xf numFmtId="165" fontId="4" fillId="0" borderId="0" xfId="1" applyNumberFormat="1" applyFont="1" applyFill="1" applyAlignment="1">
      <alignment wrapText="1"/>
    </xf>
    <xf numFmtId="0" fontId="11" fillId="0" borderId="2" xfId="3" applyFont="1" applyBorder="1" applyAlignment="1">
      <alignment horizontal="center" vertical="center" wrapText="1"/>
    </xf>
    <xf numFmtId="49" fontId="5" fillId="0" borderId="2" xfId="8" applyNumberFormat="1" applyFont="1" applyBorder="1" applyAlignment="1">
      <alignment vertical="center" wrapText="1"/>
    </xf>
    <xf numFmtId="0" fontId="5" fillId="0" borderId="2" xfId="8" applyFont="1" applyBorder="1" applyAlignment="1">
      <alignment vertical="center" wrapText="1"/>
    </xf>
    <xf numFmtId="0" fontId="3" fillId="0" borderId="0" xfId="11" applyAlignment="1">
      <alignment horizontal="left" vertical="center" wrapText="1"/>
    </xf>
    <xf numFmtId="0" fontId="2" fillId="0" borderId="0" xfId="3" applyFont="1" applyAlignment="1">
      <alignment wrapText="1"/>
    </xf>
    <xf numFmtId="165" fontId="4" fillId="0" borderId="0" xfId="1" applyNumberFormat="1" applyFont="1" applyFill="1" applyBorder="1" applyAlignment="1">
      <alignment wrapText="1"/>
    </xf>
    <xf numFmtId="0" fontId="5" fillId="0" borderId="2" xfId="3" applyFont="1" applyBorder="1" applyAlignment="1">
      <alignment horizontal="left" vertical="center" wrapText="1"/>
    </xf>
    <xf numFmtId="3" fontId="5" fillId="0" borderId="2" xfId="5" applyNumberFormat="1" applyFont="1" applyBorder="1" applyAlignment="1">
      <alignment horizontal="right" vertical="center"/>
    </xf>
    <xf numFmtId="0" fontId="11" fillId="0" borderId="2" xfId="3" applyFont="1" applyBorder="1" applyAlignment="1">
      <alignment vertical="center" wrapText="1"/>
    </xf>
    <xf numFmtId="0" fontId="5" fillId="0" borderId="2" xfId="3" applyFont="1" applyBorder="1" applyAlignment="1">
      <alignment vertical="center" wrapText="1"/>
    </xf>
    <xf numFmtId="0" fontId="8" fillId="0" borderId="2" xfId="3" applyFont="1" applyBorder="1" applyAlignment="1">
      <alignment horizontal="center" vertical="center" wrapText="1"/>
    </xf>
    <xf numFmtId="165" fontId="4" fillId="0" borderId="0" xfId="1" applyNumberFormat="1" applyFont="1" applyFill="1" applyAlignment="1">
      <alignment vertical="center" wrapText="1"/>
    </xf>
    <xf numFmtId="0" fontId="2" fillId="2" borderId="0" xfId="3" applyFont="1" applyFill="1" applyAlignment="1">
      <alignment horizontal="center" vertical="center" wrapText="1"/>
    </xf>
    <xf numFmtId="0" fontId="2" fillId="2" borderId="0" xfId="3" applyFont="1" applyFill="1" applyAlignment="1">
      <alignment horizontal="left" vertical="center" wrapText="1"/>
    </xf>
    <xf numFmtId="3" fontId="2" fillId="2" borderId="0" xfId="3" applyNumberFormat="1" applyFont="1" applyFill="1" applyAlignment="1">
      <alignment horizontal="right" wrapText="1"/>
    </xf>
    <xf numFmtId="0" fontId="8" fillId="2" borderId="0" xfId="3" applyFont="1" applyFill="1" applyAlignment="1">
      <alignment horizontal="center" wrapText="1"/>
    </xf>
    <xf numFmtId="0" fontId="14" fillId="2" borderId="0" xfId="3" applyFont="1" applyFill="1" applyAlignment="1">
      <alignment wrapText="1"/>
    </xf>
    <xf numFmtId="0" fontId="16" fillId="2" borderId="0" xfId="3" applyFont="1" applyFill="1" applyAlignment="1">
      <alignment horizontal="center" vertical="center" wrapText="1"/>
    </xf>
    <xf numFmtId="0" fontId="16" fillId="2" borderId="0" xfId="3" applyFont="1" applyFill="1" applyAlignment="1">
      <alignment horizontal="left" vertical="center" wrapText="1"/>
    </xf>
    <xf numFmtId="165" fontId="17" fillId="2" borderId="0" xfId="1" applyNumberFormat="1" applyFont="1" applyFill="1" applyAlignment="1">
      <alignment wrapText="1"/>
    </xf>
    <xf numFmtId="0" fontId="18" fillId="2" borderId="2" xfId="3" applyFont="1" applyFill="1" applyBorder="1" applyAlignment="1">
      <alignment horizontal="center" vertical="center" wrapText="1"/>
    </xf>
    <xf numFmtId="0" fontId="19" fillId="0" borderId="2" xfId="3" applyFont="1" applyBorder="1" applyAlignment="1">
      <alignment horizontal="center" vertical="center" wrapText="1"/>
    </xf>
    <xf numFmtId="167" fontId="18" fillId="0" borderId="2" xfId="2" applyNumberFormat="1" applyFont="1" applyFill="1" applyBorder="1" applyAlignment="1">
      <alignment horizontal="right" vertical="center" wrapText="1"/>
    </xf>
    <xf numFmtId="0" fontId="18" fillId="0" borderId="2" xfId="3" applyFont="1" applyBorder="1" applyAlignment="1">
      <alignment horizontal="center" vertical="center" wrapText="1"/>
    </xf>
    <xf numFmtId="0" fontId="15" fillId="0" borderId="2" xfId="3" quotePrefix="1" applyFont="1" applyBorder="1" applyAlignment="1">
      <alignment horizontal="left" vertical="center" wrapText="1"/>
    </xf>
    <xf numFmtId="167" fontId="15" fillId="0" borderId="2" xfId="1" applyNumberFormat="1" applyFont="1" applyFill="1" applyBorder="1" applyAlignment="1">
      <alignment horizontal="right" vertical="center" wrapText="1"/>
    </xf>
    <xf numFmtId="0" fontId="18" fillId="0" borderId="2" xfId="3" applyFont="1" applyBorder="1" applyAlignment="1">
      <alignment vertical="center" wrapText="1"/>
    </xf>
    <xf numFmtId="0" fontId="15" fillId="0" borderId="2" xfId="4" applyFont="1" applyBorder="1" applyAlignment="1">
      <alignment vertical="center" wrapText="1"/>
    </xf>
    <xf numFmtId="167" fontId="15" fillId="0" borderId="2" xfId="4" applyNumberFormat="1" applyFont="1" applyBorder="1" applyAlignment="1">
      <alignment horizontal="right" vertical="center" wrapText="1"/>
    </xf>
    <xf numFmtId="0" fontId="18" fillId="0" borderId="2" xfId="3" applyFont="1" applyBorder="1" applyAlignment="1">
      <alignment horizontal="left" vertical="center" wrapText="1"/>
    </xf>
    <xf numFmtId="0" fontId="15" fillId="0" borderId="2" xfId="4" applyFont="1" applyBorder="1" applyAlignment="1">
      <alignment horizontal="left" vertical="center" wrapText="1"/>
    </xf>
    <xf numFmtId="167" fontId="15" fillId="0" borderId="2" xfId="0" applyNumberFormat="1" applyFont="1" applyBorder="1" applyAlignment="1">
      <alignment horizontal="right" vertical="center" wrapText="1"/>
    </xf>
    <xf numFmtId="0" fontId="15" fillId="0" borderId="2" xfId="5" applyFont="1" applyBorder="1" applyAlignment="1">
      <alignment vertical="center" wrapText="1"/>
    </xf>
    <xf numFmtId="0" fontId="15" fillId="0" borderId="2" xfId="3" applyFont="1" applyBorder="1" applyAlignment="1">
      <alignment vertical="center" wrapText="1"/>
    </xf>
    <xf numFmtId="0" fontId="15" fillId="0" borderId="2" xfId="3" applyFont="1" applyBorder="1" applyAlignment="1">
      <alignment horizontal="center" vertical="center" wrapText="1"/>
    </xf>
    <xf numFmtId="0" fontId="15" fillId="0" borderId="2" xfId="3" applyFont="1" applyBorder="1" applyAlignment="1">
      <alignment horizontal="left" vertical="center" wrapText="1"/>
    </xf>
    <xf numFmtId="0" fontId="15" fillId="0" borderId="2" xfId="6" applyFont="1" applyBorder="1" applyAlignment="1">
      <alignment horizontal="left" vertical="center" wrapText="1"/>
    </xf>
    <xf numFmtId="0" fontId="15" fillId="0" borderId="2" xfId="7" applyFont="1" applyBorder="1" applyAlignment="1">
      <alignment horizontal="left" vertical="center" wrapText="1"/>
    </xf>
    <xf numFmtId="0" fontId="15" fillId="0" borderId="2" xfId="8" applyFont="1" applyBorder="1" applyAlignment="1">
      <alignment vertical="center" wrapText="1"/>
    </xf>
    <xf numFmtId="0" fontId="15" fillId="0" borderId="2" xfId="0" applyFont="1" applyBorder="1" applyAlignment="1">
      <alignment horizontal="left" vertical="center" wrapText="1"/>
    </xf>
    <xf numFmtId="49" fontId="15" fillId="0" borderId="2" xfId="0" applyNumberFormat="1" applyFont="1" applyBorder="1" applyAlignment="1">
      <alignment vertical="center" wrapText="1"/>
    </xf>
    <xf numFmtId="0" fontId="15" fillId="0" borderId="2" xfId="9" applyFont="1" applyBorder="1" applyAlignment="1">
      <alignment horizontal="left" vertical="center" wrapText="1"/>
    </xf>
    <xf numFmtId="167" fontId="15" fillId="0" borderId="2" xfId="9" applyNumberFormat="1" applyFont="1" applyBorder="1" applyAlignment="1">
      <alignment horizontal="right" vertical="center" wrapText="1"/>
    </xf>
    <xf numFmtId="0" fontId="15" fillId="0" borderId="2" xfId="9" applyFont="1" applyBorder="1" applyAlignment="1">
      <alignment vertical="center" wrapText="1"/>
    </xf>
    <xf numFmtId="0" fontId="15" fillId="0" borderId="2" xfId="9" quotePrefix="1" applyFont="1" applyBorder="1" applyAlignment="1">
      <alignment horizontal="left" vertical="center" wrapText="1"/>
    </xf>
    <xf numFmtId="0" fontId="18" fillId="0" borderId="2" xfId="9" applyFont="1" applyBorder="1" applyAlignment="1">
      <alignment vertical="center" wrapText="1"/>
    </xf>
    <xf numFmtId="0" fontId="15" fillId="0" borderId="2" xfId="0" applyFont="1" applyBorder="1" applyAlignment="1">
      <alignment vertical="center" wrapText="1"/>
    </xf>
    <xf numFmtId="0" fontId="15" fillId="0" borderId="2" xfId="9" applyFont="1" applyBorder="1" applyAlignment="1">
      <alignment horizontal="justify" vertical="center" wrapText="1"/>
    </xf>
    <xf numFmtId="166" fontId="15" fillId="0" borderId="2" xfId="1" applyNumberFormat="1" applyFont="1" applyFill="1" applyBorder="1" applyAlignment="1">
      <alignment horizontal="left" vertical="center" wrapText="1"/>
    </xf>
    <xf numFmtId="49" fontId="15" fillId="0" borderId="2" xfId="8" applyNumberFormat="1" applyFont="1" applyBorder="1" applyAlignment="1">
      <alignment vertical="center" wrapText="1"/>
    </xf>
    <xf numFmtId="49" fontId="15" fillId="0" borderId="2" xfId="8" applyNumberFormat="1" applyFont="1" applyBorder="1" applyAlignment="1">
      <alignment horizontal="left" vertical="center" wrapText="1"/>
    </xf>
    <xf numFmtId="0" fontId="15" fillId="0" borderId="2" xfId="8" applyFont="1" applyBorder="1" applyAlignment="1">
      <alignment horizontal="left" vertical="center" wrapText="1"/>
    </xf>
    <xf numFmtId="0" fontId="15" fillId="0" borderId="2" xfId="12" applyFont="1" applyBorder="1" applyAlignment="1">
      <alignment vertical="center" wrapText="1"/>
    </xf>
    <xf numFmtId="167" fontId="15" fillId="0" borderId="2" xfId="5" applyNumberFormat="1" applyFont="1" applyBorder="1" applyAlignment="1">
      <alignment horizontal="right" vertical="center" wrapText="1"/>
    </xf>
    <xf numFmtId="167" fontId="15" fillId="0" borderId="2" xfId="3" applyNumberFormat="1" applyFont="1" applyBorder="1" applyAlignment="1">
      <alignment horizontal="right" vertical="center" wrapText="1"/>
    </xf>
    <xf numFmtId="0" fontId="16" fillId="0" borderId="2" xfId="3" applyFont="1" applyBorder="1" applyAlignment="1">
      <alignment vertical="center" wrapText="1"/>
    </xf>
    <xf numFmtId="3" fontId="15" fillId="0" borderId="2" xfId="3" applyNumberFormat="1" applyFont="1" applyBorder="1" applyAlignment="1">
      <alignment horizontal="right" vertical="center" wrapText="1"/>
    </xf>
    <xf numFmtId="0" fontId="20" fillId="0" borderId="2" xfId="3" applyFont="1" applyBorder="1" applyAlignment="1">
      <alignment horizontal="center" vertical="center" wrapText="1"/>
    </xf>
    <xf numFmtId="167" fontId="15" fillId="0" borderId="2" xfId="2" applyNumberFormat="1" applyFont="1" applyFill="1" applyBorder="1" applyAlignment="1">
      <alignment horizontal="right" vertical="center" wrapText="1"/>
    </xf>
    <xf numFmtId="165" fontId="5" fillId="2" borderId="0" xfId="1" applyNumberFormat="1" applyFont="1" applyFill="1" applyAlignment="1">
      <alignment wrapText="1"/>
    </xf>
    <xf numFmtId="0" fontId="15" fillId="0" borderId="2" xfId="3" quotePrefix="1" applyFont="1" applyBorder="1" applyAlignment="1">
      <alignment vertical="center" wrapText="1"/>
    </xf>
    <xf numFmtId="0" fontId="15" fillId="0" borderId="2" xfId="3" quotePrefix="1" applyFont="1" applyBorder="1" applyAlignment="1">
      <alignment horizontal="center" vertical="center" wrapText="1"/>
    </xf>
    <xf numFmtId="165" fontId="6" fillId="2" borderId="0" xfId="1" applyNumberFormat="1" applyFont="1" applyFill="1" applyAlignment="1">
      <alignment wrapText="1"/>
    </xf>
    <xf numFmtId="1" fontId="15" fillId="0" borderId="2" xfId="1" applyNumberFormat="1" applyFont="1" applyFill="1" applyBorder="1" applyAlignment="1">
      <alignment horizontal="right" vertical="center" wrapText="1"/>
    </xf>
    <xf numFmtId="0" fontId="5" fillId="2" borderId="0" xfId="3" applyFont="1" applyFill="1" applyAlignment="1">
      <alignment vertical="center" wrapText="1"/>
    </xf>
    <xf numFmtId="0" fontId="15" fillId="0" borderId="2" xfId="9" applyFont="1" applyBorder="1" applyAlignment="1">
      <alignment horizontal="right" vertical="center" wrapText="1"/>
    </xf>
    <xf numFmtId="1" fontId="15" fillId="0" borderId="2" xfId="0" applyNumberFormat="1" applyFont="1" applyBorder="1" applyAlignment="1">
      <alignment horizontal="right" vertical="center" wrapText="1"/>
    </xf>
    <xf numFmtId="167" fontId="18" fillId="0" borderId="2" xfId="10" applyNumberFormat="1" applyFont="1" applyFill="1" applyBorder="1" applyAlignment="1">
      <alignment horizontal="right" vertical="center" wrapText="1"/>
    </xf>
    <xf numFmtId="167" fontId="15" fillId="0" borderId="2" xfId="10" applyNumberFormat="1" applyFont="1" applyFill="1" applyBorder="1" applyAlignment="1">
      <alignment horizontal="right" vertical="center" wrapText="1"/>
    </xf>
    <xf numFmtId="167" fontId="15" fillId="0" borderId="2" xfId="11" applyNumberFormat="1" applyFont="1" applyBorder="1" applyAlignment="1">
      <alignment vertical="center" wrapText="1"/>
    </xf>
    <xf numFmtId="167" fontId="15" fillId="0" borderId="2" xfId="13" applyNumberFormat="1" applyFont="1" applyBorder="1" applyAlignment="1">
      <alignment vertical="center" wrapText="1"/>
    </xf>
    <xf numFmtId="167" fontId="15" fillId="0" borderId="2" xfId="14" applyNumberFormat="1" applyFont="1" applyBorder="1" applyAlignment="1">
      <alignment horizontal="right" vertical="center" wrapText="1"/>
    </xf>
    <xf numFmtId="0" fontId="15" fillId="0" borderId="2" xfId="5" applyFont="1" applyBorder="1" applyAlignment="1">
      <alignment horizontal="center" vertical="center" wrapText="1"/>
    </xf>
    <xf numFmtId="0" fontId="15" fillId="0" borderId="2" xfId="5" applyFont="1" applyBorder="1" applyAlignment="1">
      <alignment horizontal="left" vertical="center" wrapText="1"/>
    </xf>
    <xf numFmtId="3" fontId="15" fillId="0" borderId="2" xfId="0" applyNumberFormat="1" applyFont="1" applyBorder="1" applyAlignment="1">
      <alignment horizontal="right" vertical="center" wrapText="1"/>
    </xf>
    <xf numFmtId="0" fontId="15" fillId="0" borderId="2" xfId="3" applyFont="1" applyBorder="1" applyAlignment="1">
      <alignment horizontal="center" vertical="center" wrapText="1"/>
    </xf>
    <xf numFmtId="0" fontId="15" fillId="0" borderId="2" xfId="3" applyFont="1" applyBorder="1" applyAlignment="1">
      <alignment horizontal="left" vertical="center" wrapText="1"/>
    </xf>
    <xf numFmtId="49" fontId="14" fillId="2" borderId="1" xfId="3" applyNumberFormat="1" applyFont="1" applyFill="1" applyBorder="1" applyAlignment="1">
      <alignment horizontal="right" vertical="center" wrapText="1"/>
    </xf>
    <xf numFmtId="0" fontId="21" fillId="2" borderId="0" xfId="3" applyFont="1" applyFill="1" applyAlignment="1">
      <alignment horizontal="center" vertical="center" wrapText="1"/>
    </xf>
    <xf numFmtId="0" fontId="16" fillId="2" borderId="0" xfId="3" applyFont="1" applyFill="1" applyAlignment="1">
      <alignment horizontal="center" vertical="center" wrapText="1"/>
    </xf>
    <xf numFmtId="0" fontId="5" fillId="2" borderId="2" xfId="3" applyFont="1" applyFill="1" applyBorder="1" applyAlignment="1">
      <alignment wrapText="1"/>
    </xf>
    <xf numFmtId="3" fontId="18" fillId="2" borderId="2" xfId="3" applyNumberFormat="1" applyFont="1" applyFill="1" applyBorder="1" applyAlignment="1">
      <alignment horizontal="center" vertical="center" wrapText="1"/>
    </xf>
    <xf numFmtId="167" fontId="18" fillId="2" borderId="2" xfId="2" applyNumberFormat="1" applyFont="1" applyFill="1" applyBorder="1" applyAlignment="1">
      <alignment horizontal="right" vertical="center" wrapText="1"/>
    </xf>
    <xf numFmtId="0" fontId="4" fillId="2" borderId="2" xfId="3" applyFont="1" applyFill="1" applyBorder="1" applyAlignment="1">
      <alignment vertical="center" wrapText="1"/>
    </xf>
    <xf numFmtId="0" fontId="4" fillId="2" borderId="2" xfId="3" applyFont="1" applyFill="1" applyBorder="1" applyAlignment="1">
      <alignment horizontal="center" vertical="center" wrapText="1"/>
    </xf>
    <xf numFmtId="0" fontId="5" fillId="2" borderId="2" xfId="5" applyFont="1" applyFill="1" applyBorder="1" applyAlignment="1">
      <alignment vertical="center" wrapText="1"/>
    </xf>
    <xf numFmtId="0" fontId="8" fillId="2" borderId="2" xfId="3" applyFont="1" applyFill="1" applyBorder="1" applyAlignment="1">
      <alignment horizontal="center" vertical="center" wrapText="1"/>
    </xf>
  </cellXfs>
  <cellStyles count="15">
    <cellStyle name="Comma" xfId="1" builtinId="3"/>
    <cellStyle name="Comma [0]" xfId="2" builtinId="6"/>
    <cellStyle name="Comma 58" xfId="10" xr:uid="{00000000-0005-0000-0000-000002000000}"/>
    <cellStyle name="Normal" xfId="0" builtinId="0"/>
    <cellStyle name="Normal 10" xfId="5" xr:uid="{00000000-0005-0000-0000-000004000000}"/>
    <cellStyle name="Normal 2_DU TOÁN ĐÀO TAO BOI DUONG NAM 2022- VQ" xfId="4" xr:uid="{00000000-0005-0000-0000-000005000000}"/>
    <cellStyle name="Normal 5" xfId="12" xr:uid="{00000000-0005-0000-0000-000006000000}"/>
    <cellStyle name="Normal 9" xfId="14" xr:uid="{00000000-0005-0000-0000-000007000000}"/>
    <cellStyle name="Normal_~1382510" xfId="13" xr:uid="{00000000-0005-0000-0000-000008000000}"/>
    <cellStyle name="Normal_17.10.22_Bieu 05_Thanh ủy- Tong hop nhu cau du toan kinh phi 2023" xfId="7" xr:uid="{00000000-0005-0000-0000-000009000000}"/>
    <cellStyle name="Normal_Bieu 05 tong hop nhu cau du toan kinh phi 2022" xfId="11" xr:uid="{00000000-0005-0000-0000-00000A000000}"/>
    <cellStyle name="Normal_Bieu 2A nhu cau DTBD 2021" xfId="3" xr:uid="{00000000-0005-0000-0000-00000B000000}"/>
    <cellStyle name="Normal_DuToanKPDT_ThanhNien_2013_1" xfId="6" xr:uid="{00000000-0005-0000-0000-00000C000000}"/>
    <cellStyle name="Normal_MauBieu_DangKyNhuCauDaoTao2015 2" xfId="9" xr:uid="{00000000-0005-0000-0000-00000D000000}"/>
    <cellStyle name="Normal_TH DTBD theo doi 2023 (1)" xfId="8"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20"/>
  <sheetViews>
    <sheetView tabSelected="1" topLeftCell="B1" zoomScaleNormal="100" workbookViewId="0">
      <selection activeCell="C31" sqref="C31"/>
    </sheetView>
  </sheetViews>
  <sheetFormatPr defaultRowHeight="15" x14ac:dyDescent="0.25"/>
  <cols>
    <col min="1" max="1" width="1.375" style="1" hidden="1" customWidth="1"/>
    <col min="2" max="2" width="7.75" style="24" customWidth="1"/>
    <col min="3" max="3" width="39" style="25" customWidth="1"/>
    <col min="4" max="4" width="54.25" style="4" hidden="1" customWidth="1"/>
    <col min="5" max="5" width="19" style="26" customWidth="1"/>
    <col min="6" max="6" width="18.25" style="27" customWidth="1"/>
    <col min="7" max="7" width="9" style="2"/>
    <col min="8" max="8" width="10.625" style="1" customWidth="1"/>
    <col min="9" max="16384" width="9" style="1"/>
  </cols>
  <sheetData>
    <row r="1" spans="1:7" ht="78" customHeight="1" x14ac:dyDescent="0.25">
      <c r="A1" s="4"/>
      <c r="B1" s="90" t="s">
        <v>136</v>
      </c>
      <c r="C1" s="90"/>
      <c r="D1" s="90"/>
      <c r="E1" s="90"/>
      <c r="F1" s="90"/>
    </row>
    <row r="2" spans="1:7" ht="16.5" x14ac:dyDescent="0.25">
      <c r="A2" s="4"/>
      <c r="B2" s="91" t="s">
        <v>135</v>
      </c>
      <c r="C2" s="91"/>
      <c r="D2" s="91"/>
      <c r="E2" s="91"/>
      <c r="F2" s="91"/>
    </row>
    <row r="3" spans="1:7" s="28" customFormat="1" ht="22.5" customHeight="1" x14ac:dyDescent="0.25">
      <c r="B3" s="29"/>
      <c r="C3" s="30"/>
      <c r="D3" s="29"/>
      <c r="E3" s="89" t="s">
        <v>132</v>
      </c>
      <c r="F3" s="89"/>
      <c r="G3" s="31"/>
    </row>
    <row r="4" spans="1:7" ht="25.5" customHeight="1" x14ac:dyDescent="0.25">
      <c r="A4" s="92"/>
      <c r="B4" s="32" t="s">
        <v>0</v>
      </c>
      <c r="C4" s="32" t="s">
        <v>133</v>
      </c>
      <c r="D4" s="32" t="s">
        <v>1</v>
      </c>
      <c r="E4" s="93" t="s">
        <v>2</v>
      </c>
      <c r="F4" s="32" t="s">
        <v>3</v>
      </c>
    </row>
    <row r="5" spans="1:7" s="4" customFormat="1" ht="21.95" customHeight="1" x14ac:dyDescent="0.25">
      <c r="A5" s="3"/>
      <c r="B5" s="32"/>
      <c r="C5" s="32" t="s">
        <v>134</v>
      </c>
      <c r="D5" s="32" t="s">
        <v>4</v>
      </c>
      <c r="E5" s="94">
        <f>E6+E91</f>
        <v>30889</v>
      </c>
      <c r="F5" s="32"/>
      <c r="G5" s="2"/>
    </row>
    <row r="6" spans="1:7" s="4" customFormat="1" ht="21.95" customHeight="1" x14ac:dyDescent="0.25">
      <c r="A6" s="3"/>
      <c r="B6" s="35" t="s">
        <v>5</v>
      </c>
      <c r="C6" s="41" t="s">
        <v>6</v>
      </c>
      <c r="D6" s="33"/>
      <c r="E6" s="34">
        <f>E7+E23+E24+E31+E42+E49+E56+E57+E58+E59+E62+E70+E74+E77+E81+E87</f>
        <v>12590</v>
      </c>
      <c r="F6" s="35"/>
      <c r="G6" s="2"/>
    </row>
    <row r="7" spans="1:7" s="4" customFormat="1" ht="21.95" customHeight="1" x14ac:dyDescent="0.25">
      <c r="A7" s="3"/>
      <c r="B7" s="46">
        <v>1</v>
      </c>
      <c r="C7" s="47" t="s">
        <v>137</v>
      </c>
      <c r="D7" s="69"/>
      <c r="E7" s="70">
        <f>E8+E14+E17+E18+E19+E20</f>
        <v>1127</v>
      </c>
      <c r="F7" s="46"/>
      <c r="G7" s="71"/>
    </row>
    <row r="8" spans="1:7" s="4" customFormat="1" ht="21.95" customHeight="1" x14ac:dyDescent="0.25">
      <c r="A8" s="3"/>
      <c r="B8" s="73" t="s">
        <v>7</v>
      </c>
      <c r="C8" s="47" t="s">
        <v>8</v>
      </c>
      <c r="D8" s="69"/>
      <c r="E8" s="70">
        <v>635</v>
      </c>
      <c r="F8" s="46"/>
      <c r="G8" s="71"/>
    </row>
    <row r="9" spans="1:7" s="4" customFormat="1" ht="27" hidden="1" customHeight="1" x14ac:dyDescent="0.25">
      <c r="A9" s="3"/>
      <c r="B9" s="72"/>
      <c r="C9" s="72"/>
      <c r="D9" s="36" t="s">
        <v>9</v>
      </c>
      <c r="E9" s="37">
        <v>159</v>
      </c>
      <c r="F9" s="46"/>
      <c r="G9" s="71"/>
    </row>
    <row r="10" spans="1:7" s="4" customFormat="1" ht="27" hidden="1" customHeight="1" x14ac:dyDescent="0.25">
      <c r="A10" s="3"/>
      <c r="B10" s="72"/>
      <c r="C10" s="72"/>
      <c r="D10" s="47" t="s">
        <v>10</v>
      </c>
      <c r="E10" s="37">
        <v>50</v>
      </c>
      <c r="F10" s="46"/>
      <c r="G10" s="71"/>
    </row>
    <row r="11" spans="1:7" s="4" customFormat="1" ht="27" hidden="1" customHeight="1" x14ac:dyDescent="0.25">
      <c r="A11" s="3"/>
      <c r="B11" s="72"/>
      <c r="C11" s="72"/>
      <c r="D11" s="47" t="s">
        <v>11</v>
      </c>
      <c r="E11" s="37">
        <v>311</v>
      </c>
      <c r="F11" s="46"/>
      <c r="G11" s="71"/>
    </row>
    <row r="12" spans="1:7" s="4" customFormat="1" ht="27" hidden="1" customHeight="1" x14ac:dyDescent="0.25">
      <c r="A12" s="3"/>
      <c r="B12" s="72"/>
      <c r="C12" s="72"/>
      <c r="D12" s="36" t="s">
        <v>12</v>
      </c>
      <c r="E12" s="37">
        <v>30</v>
      </c>
      <c r="F12" s="46"/>
      <c r="G12" s="71"/>
    </row>
    <row r="13" spans="1:7" s="4" customFormat="1" ht="27" hidden="1" customHeight="1" x14ac:dyDescent="0.25">
      <c r="A13" s="3"/>
      <c r="B13" s="72"/>
      <c r="C13" s="72"/>
      <c r="D13" s="36" t="s">
        <v>13</v>
      </c>
      <c r="E13" s="37">
        <v>85</v>
      </c>
      <c r="F13" s="46"/>
      <c r="G13" s="71"/>
    </row>
    <row r="14" spans="1:7" s="4" customFormat="1" ht="21.95" customHeight="1" x14ac:dyDescent="0.25">
      <c r="A14" s="3"/>
      <c r="B14" s="73" t="s">
        <v>7</v>
      </c>
      <c r="C14" s="72" t="s">
        <v>14</v>
      </c>
      <c r="D14" s="36"/>
      <c r="E14" s="37">
        <v>112</v>
      </c>
      <c r="F14" s="46"/>
      <c r="G14" s="71"/>
    </row>
    <row r="15" spans="1:7" s="4" customFormat="1" ht="27" hidden="1" customHeight="1" x14ac:dyDescent="0.25">
      <c r="A15" s="3"/>
      <c r="B15" s="72"/>
      <c r="C15" s="45"/>
      <c r="D15" s="39" t="s">
        <v>15</v>
      </c>
      <c r="E15" s="40">
        <v>65</v>
      </c>
      <c r="F15" s="46"/>
      <c r="G15" s="71"/>
    </row>
    <row r="16" spans="1:7" s="4" customFormat="1" ht="27" hidden="1" customHeight="1" x14ac:dyDescent="0.25">
      <c r="A16" s="3"/>
      <c r="B16" s="45"/>
      <c r="C16" s="45"/>
      <c r="D16" s="39" t="s">
        <v>16</v>
      </c>
      <c r="E16" s="40">
        <v>47</v>
      </c>
      <c r="F16" s="46"/>
      <c r="G16" s="71"/>
    </row>
    <row r="17" spans="1:7" s="4" customFormat="1" ht="21.95" customHeight="1" x14ac:dyDescent="0.25">
      <c r="A17" s="3"/>
      <c r="B17" s="73" t="s">
        <v>7</v>
      </c>
      <c r="C17" s="47" t="s">
        <v>138</v>
      </c>
      <c r="D17" s="42" t="s">
        <v>17</v>
      </c>
      <c r="E17" s="43">
        <v>93</v>
      </c>
      <c r="F17" s="46"/>
      <c r="G17" s="71"/>
    </row>
    <row r="18" spans="1:7" s="4" customFormat="1" ht="21.95" customHeight="1" x14ac:dyDescent="0.25">
      <c r="A18" s="3"/>
      <c r="B18" s="73" t="s">
        <v>7</v>
      </c>
      <c r="C18" s="47" t="s">
        <v>18</v>
      </c>
      <c r="D18" s="47" t="s">
        <v>19</v>
      </c>
      <c r="E18" s="43">
        <v>92</v>
      </c>
      <c r="F18" s="46"/>
      <c r="G18" s="71"/>
    </row>
    <row r="19" spans="1:7" s="4" customFormat="1" ht="21.95" customHeight="1" x14ac:dyDescent="0.25">
      <c r="A19" s="3"/>
      <c r="B19" s="73" t="s">
        <v>7</v>
      </c>
      <c r="C19" s="47" t="s">
        <v>20</v>
      </c>
      <c r="D19" s="44" t="s">
        <v>21</v>
      </c>
      <c r="E19" s="65">
        <v>106</v>
      </c>
      <c r="F19" s="46"/>
      <c r="G19" s="71"/>
    </row>
    <row r="20" spans="1:7" s="4" customFormat="1" ht="21.95" customHeight="1" x14ac:dyDescent="0.25">
      <c r="A20" s="3"/>
      <c r="B20" s="73" t="s">
        <v>7</v>
      </c>
      <c r="C20" s="47" t="s">
        <v>139</v>
      </c>
      <c r="D20" s="44"/>
      <c r="E20" s="65">
        <v>89</v>
      </c>
      <c r="F20" s="46"/>
      <c r="G20" s="71"/>
    </row>
    <row r="21" spans="1:7" s="4" customFormat="1" ht="24" hidden="1" customHeight="1" x14ac:dyDescent="0.25">
      <c r="A21" s="3"/>
      <c r="B21" s="72"/>
      <c r="C21" s="45"/>
      <c r="D21" s="45" t="s">
        <v>22</v>
      </c>
      <c r="E21" s="37">
        <v>76</v>
      </c>
      <c r="F21" s="46"/>
      <c r="G21" s="71"/>
    </row>
    <row r="22" spans="1:7" s="4" customFormat="1" ht="31.5" hidden="1" customHeight="1" x14ac:dyDescent="0.25">
      <c r="A22" s="3"/>
      <c r="B22" s="45"/>
      <c r="C22" s="45"/>
      <c r="D22" s="45" t="s">
        <v>23</v>
      </c>
      <c r="E22" s="37">
        <v>13</v>
      </c>
      <c r="F22" s="46"/>
      <c r="G22" s="71"/>
    </row>
    <row r="23" spans="1:7" s="4" customFormat="1" ht="21.95" customHeight="1" x14ac:dyDescent="0.25">
      <c r="A23" s="3"/>
      <c r="B23" s="46">
        <v>2</v>
      </c>
      <c r="C23" s="47" t="s">
        <v>24</v>
      </c>
      <c r="D23" s="51" t="s">
        <v>25</v>
      </c>
      <c r="E23" s="37">
        <v>288</v>
      </c>
      <c r="F23" s="46"/>
      <c r="G23" s="71"/>
    </row>
    <row r="24" spans="1:7" s="4" customFormat="1" ht="40.5" customHeight="1" x14ac:dyDescent="0.25">
      <c r="A24" s="3"/>
      <c r="B24" s="46">
        <v>3</v>
      </c>
      <c r="C24" s="47" t="s">
        <v>26</v>
      </c>
      <c r="D24" s="51"/>
      <c r="E24" s="37">
        <v>344</v>
      </c>
      <c r="F24" s="75"/>
      <c r="G24" s="71"/>
    </row>
    <row r="25" spans="1:7" s="4" customFormat="1" ht="22.5" hidden="1" customHeight="1" x14ac:dyDescent="0.25">
      <c r="A25" s="3"/>
      <c r="B25" s="87"/>
      <c r="C25" s="88"/>
      <c r="D25" s="48" t="s">
        <v>23</v>
      </c>
      <c r="E25" s="37">
        <v>26</v>
      </c>
      <c r="F25" s="46"/>
      <c r="G25" s="71"/>
    </row>
    <row r="26" spans="1:7" s="4" customFormat="1" ht="24.75" hidden="1" customHeight="1" x14ac:dyDescent="0.25">
      <c r="A26" s="3"/>
      <c r="B26" s="87"/>
      <c r="C26" s="88"/>
      <c r="D26" s="42" t="s">
        <v>27</v>
      </c>
      <c r="E26" s="37">
        <v>160</v>
      </c>
      <c r="F26" s="46"/>
      <c r="G26" s="71"/>
    </row>
    <row r="27" spans="1:7" s="4" customFormat="1" ht="24" hidden="1" customHeight="1" x14ac:dyDescent="0.25">
      <c r="A27" s="3"/>
      <c r="B27" s="87"/>
      <c r="C27" s="88"/>
      <c r="D27" s="49" t="s">
        <v>28</v>
      </c>
      <c r="E27" s="37">
        <v>99</v>
      </c>
      <c r="F27" s="46"/>
      <c r="G27" s="71"/>
    </row>
    <row r="28" spans="1:7" s="4" customFormat="1" ht="21" hidden="1" customHeight="1" x14ac:dyDescent="0.25">
      <c r="A28" s="3"/>
      <c r="B28" s="87"/>
      <c r="C28" s="88"/>
      <c r="D28" s="50" t="s">
        <v>29</v>
      </c>
      <c r="E28" s="37">
        <v>21</v>
      </c>
      <c r="F28" s="46"/>
      <c r="G28" s="71"/>
    </row>
    <row r="29" spans="1:7" s="4" customFormat="1" ht="36.75" hidden="1" customHeight="1" x14ac:dyDescent="0.25">
      <c r="A29" s="3"/>
      <c r="B29" s="87"/>
      <c r="C29" s="88"/>
      <c r="D29" s="47" t="s">
        <v>30</v>
      </c>
      <c r="E29" s="37">
        <v>16</v>
      </c>
      <c r="F29" s="46"/>
      <c r="G29" s="71"/>
    </row>
    <row r="30" spans="1:7" s="4" customFormat="1" ht="33" hidden="1" x14ac:dyDescent="0.25">
      <c r="A30" s="3"/>
      <c r="B30" s="87"/>
      <c r="C30" s="88"/>
      <c r="D30" s="47" t="s">
        <v>31</v>
      </c>
      <c r="E30" s="37">
        <v>22</v>
      </c>
      <c r="F30" s="46"/>
      <c r="G30" s="71"/>
    </row>
    <row r="31" spans="1:7" s="4" customFormat="1" ht="21.95" customHeight="1" x14ac:dyDescent="0.25">
      <c r="A31" s="3"/>
      <c r="B31" s="46">
        <v>4</v>
      </c>
      <c r="C31" s="47" t="s">
        <v>32</v>
      </c>
      <c r="D31" s="47"/>
      <c r="E31" s="37">
        <v>1416</v>
      </c>
      <c r="F31" s="75"/>
      <c r="G31" s="71"/>
    </row>
    <row r="32" spans="1:7" s="4" customFormat="1" ht="27.75" hidden="1" customHeight="1" x14ac:dyDescent="0.25">
      <c r="A32" s="3"/>
      <c r="B32" s="87"/>
      <c r="C32" s="88"/>
      <c r="D32" s="51" t="s">
        <v>33</v>
      </c>
      <c r="E32" s="43">
        <v>32</v>
      </c>
      <c r="F32" s="46"/>
      <c r="G32" s="71"/>
    </row>
    <row r="33" spans="1:8" s="4" customFormat="1" ht="33" hidden="1" x14ac:dyDescent="0.25">
      <c r="A33" s="3"/>
      <c r="B33" s="87"/>
      <c r="C33" s="88"/>
      <c r="D33" s="51" t="s">
        <v>34</v>
      </c>
      <c r="E33" s="43">
        <v>166</v>
      </c>
      <c r="F33" s="46"/>
      <c r="G33" s="71"/>
    </row>
    <row r="34" spans="1:8" s="4" customFormat="1" ht="24.75" hidden="1" customHeight="1" x14ac:dyDescent="0.25">
      <c r="A34" s="3"/>
      <c r="B34" s="87"/>
      <c r="C34" s="88"/>
      <c r="D34" s="51" t="s">
        <v>35</v>
      </c>
      <c r="E34" s="43">
        <v>51</v>
      </c>
      <c r="F34" s="46"/>
      <c r="G34" s="71"/>
    </row>
    <row r="35" spans="1:8" s="4" customFormat="1" ht="36" hidden="1" customHeight="1" x14ac:dyDescent="0.25">
      <c r="A35" s="3"/>
      <c r="B35" s="87"/>
      <c r="C35" s="88"/>
      <c r="D35" s="52" t="s">
        <v>36</v>
      </c>
      <c r="E35" s="43">
        <v>349</v>
      </c>
      <c r="F35" s="46"/>
      <c r="G35" s="71"/>
    </row>
    <row r="36" spans="1:8" s="4" customFormat="1" ht="36" hidden="1" customHeight="1" x14ac:dyDescent="0.25">
      <c r="A36" s="3"/>
      <c r="B36" s="87"/>
      <c r="C36" s="88"/>
      <c r="D36" s="52" t="s">
        <v>37</v>
      </c>
      <c r="E36" s="43">
        <v>22</v>
      </c>
      <c r="F36" s="46"/>
      <c r="G36" s="71"/>
    </row>
    <row r="37" spans="1:8" s="4" customFormat="1" ht="36" hidden="1" customHeight="1" x14ac:dyDescent="0.25">
      <c r="A37" s="3"/>
      <c r="B37" s="87"/>
      <c r="C37" s="88"/>
      <c r="D37" s="51" t="s">
        <v>38</v>
      </c>
      <c r="E37" s="43">
        <v>58</v>
      </c>
      <c r="F37" s="46"/>
      <c r="G37" s="71"/>
    </row>
    <row r="38" spans="1:8" s="4" customFormat="1" ht="36" hidden="1" customHeight="1" x14ac:dyDescent="0.25">
      <c r="A38" s="3"/>
      <c r="B38" s="87"/>
      <c r="C38" s="88"/>
      <c r="D38" s="51" t="s">
        <v>39</v>
      </c>
      <c r="E38" s="43">
        <v>51</v>
      </c>
      <c r="F38" s="46"/>
      <c r="G38" s="71"/>
    </row>
    <row r="39" spans="1:8" s="4" customFormat="1" ht="36" hidden="1" customHeight="1" x14ac:dyDescent="0.25">
      <c r="A39" s="3"/>
      <c r="B39" s="87"/>
      <c r="C39" s="88"/>
      <c r="D39" s="51" t="s">
        <v>40</v>
      </c>
      <c r="E39" s="43">
        <v>381</v>
      </c>
      <c r="F39" s="46"/>
      <c r="G39" s="71"/>
    </row>
    <row r="40" spans="1:8" s="4" customFormat="1" ht="17.25" hidden="1" customHeight="1" x14ac:dyDescent="0.25">
      <c r="A40" s="3"/>
      <c r="B40" s="87"/>
      <c r="C40" s="88"/>
      <c r="D40" s="51" t="s">
        <v>41</v>
      </c>
      <c r="E40" s="43">
        <v>167</v>
      </c>
      <c r="F40" s="46"/>
      <c r="G40" s="71"/>
    </row>
    <row r="41" spans="1:8" s="4" customFormat="1" ht="17.25" hidden="1" customHeight="1" x14ac:dyDescent="0.25">
      <c r="A41" s="3"/>
      <c r="B41" s="87"/>
      <c r="C41" s="88"/>
      <c r="D41" s="47" t="s">
        <v>42</v>
      </c>
      <c r="E41" s="43">
        <v>139</v>
      </c>
      <c r="F41" s="46"/>
      <c r="G41" s="71"/>
    </row>
    <row r="42" spans="1:8" s="4" customFormat="1" ht="21.95" customHeight="1" x14ac:dyDescent="0.25">
      <c r="A42" s="3"/>
      <c r="B42" s="46">
        <v>5</v>
      </c>
      <c r="C42" s="47" t="s">
        <v>43</v>
      </c>
      <c r="D42" s="47"/>
      <c r="E42" s="43">
        <v>123</v>
      </c>
      <c r="F42" s="78"/>
      <c r="G42" s="71"/>
    </row>
    <row r="43" spans="1:8" s="5" customFormat="1" ht="17.25" hidden="1" customHeight="1" x14ac:dyDescent="0.25">
      <c r="A43" s="3"/>
      <c r="B43" s="87"/>
      <c r="C43" s="88"/>
      <c r="D43" s="49" t="s">
        <v>28</v>
      </c>
      <c r="E43" s="37">
        <v>25</v>
      </c>
      <c r="F43" s="46"/>
      <c r="G43" s="74"/>
      <c r="H43" s="4"/>
    </row>
    <row r="44" spans="1:8" s="5" customFormat="1" ht="17.25" hidden="1" customHeight="1" x14ac:dyDescent="0.25">
      <c r="A44" s="3"/>
      <c r="B44" s="87"/>
      <c r="C44" s="88"/>
      <c r="D44" s="39" t="s">
        <v>44</v>
      </c>
      <c r="E44" s="37">
        <v>28</v>
      </c>
      <c r="F44" s="46"/>
      <c r="G44" s="74"/>
      <c r="H44" s="4"/>
    </row>
    <row r="45" spans="1:8" s="5" customFormat="1" ht="17.25" hidden="1" customHeight="1" x14ac:dyDescent="0.25">
      <c r="A45" s="3"/>
      <c r="B45" s="87"/>
      <c r="C45" s="88"/>
      <c r="D45" s="51" t="s">
        <v>45</v>
      </c>
      <c r="E45" s="37">
        <v>23</v>
      </c>
      <c r="F45" s="46"/>
      <c r="G45" s="74"/>
      <c r="H45" s="4"/>
    </row>
    <row r="46" spans="1:8" s="5" customFormat="1" ht="17.25" hidden="1" customHeight="1" x14ac:dyDescent="0.25">
      <c r="A46" s="3"/>
      <c r="B46" s="87"/>
      <c r="C46" s="88"/>
      <c r="D46" s="39" t="s">
        <v>46</v>
      </c>
      <c r="E46" s="37">
        <v>23</v>
      </c>
      <c r="F46" s="46"/>
      <c r="G46" s="74"/>
      <c r="H46" s="4"/>
    </row>
    <row r="47" spans="1:8" s="5" customFormat="1" ht="17.25" hidden="1" customHeight="1" x14ac:dyDescent="0.25">
      <c r="A47" s="3"/>
      <c r="B47" s="87"/>
      <c r="C47" s="88"/>
      <c r="D47" s="49" t="s">
        <v>19</v>
      </c>
      <c r="E47" s="37">
        <v>15</v>
      </c>
      <c r="F47" s="46"/>
      <c r="G47" s="74"/>
      <c r="H47" s="4"/>
    </row>
    <row r="48" spans="1:8" s="5" customFormat="1" ht="33" hidden="1" x14ac:dyDescent="0.25">
      <c r="A48" s="3"/>
      <c r="B48" s="87"/>
      <c r="C48" s="88"/>
      <c r="D48" s="47" t="s">
        <v>30</v>
      </c>
      <c r="E48" s="37">
        <v>9</v>
      </c>
      <c r="F48" s="46"/>
      <c r="G48" s="74"/>
      <c r="H48" s="4"/>
    </row>
    <row r="49" spans="1:8" s="5" customFormat="1" ht="21.95" customHeight="1" x14ac:dyDescent="0.25">
      <c r="A49" s="3"/>
      <c r="B49" s="46">
        <v>6</v>
      </c>
      <c r="C49" s="47" t="s">
        <v>140</v>
      </c>
      <c r="D49" s="47"/>
      <c r="E49" s="37">
        <v>201</v>
      </c>
      <c r="F49" s="75"/>
      <c r="G49" s="74"/>
      <c r="H49" s="4"/>
    </row>
    <row r="50" spans="1:8" s="5" customFormat="1" ht="17.25" hidden="1" customHeight="1" x14ac:dyDescent="0.25">
      <c r="A50" s="3"/>
      <c r="B50" s="87"/>
      <c r="C50" s="88"/>
      <c r="D50" s="39" t="s">
        <v>28</v>
      </c>
      <c r="E50" s="37">
        <v>50</v>
      </c>
      <c r="F50" s="46"/>
      <c r="G50" s="74"/>
      <c r="H50" s="4"/>
    </row>
    <row r="51" spans="1:8" s="5" customFormat="1" ht="17.25" hidden="1" customHeight="1" x14ac:dyDescent="0.25">
      <c r="A51" s="3"/>
      <c r="B51" s="87"/>
      <c r="C51" s="88"/>
      <c r="D51" s="50" t="s">
        <v>47</v>
      </c>
      <c r="E51" s="37">
        <v>61</v>
      </c>
      <c r="F51" s="46"/>
      <c r="G51" s="74"/>
      <c r="H51" s="4"/>
    </row>
    <row r="52" spans="1:8" s="5" customFormat="1" ht="17.25" hidden="1" customHeight="1" x14ac:dyDescent="0.25">
      <c r="A52" s="3"/>
      <c r="B52" s="87"/>
      <c r="C52" s="88"/>
      <c r="D52" s="51" t="s">
        <v>45</v>
      </c>
      <c r="E52" s="37">
        <v>30</v>
      </c>
      <c r="F52" s="46"/>
      <c r="G52" s="74"/>
      <c r="H52" s="4"/>
    </row>
    <row r="53" spans="1:8" s="5" customFormat="1" ht="36" hidden="1" customHeight="1" x14ac:dyDescent="0.25">
      <c r="A53" s="3"/>
      <c r="B53" s="87"/>
      <c r="C53" s="88"/>
      <c r="D53" s="39" t="s">
        <v>48</v>
      </c>
      <c r="E53" s="37">
        <v>28</v>
      </c>
      <c r="F53" s="46"/>
      <c r="G53" s="74"/>
      <c r="H53" s="4"/>
    </row>
    <row r="54" spans="1:8" s="5" customFormat="1" ht="17.25" hidden="1" customHeight="1" x14ac:dyDescent="0.25">
      <c r="A54" s="3"/>
      <c r="B54" s="87"/>
      <c r="C54" s="88"/>
      <c r="D54" s="42" t="s">
        <v>46</v>
      </c>
      <c r="E54" s="37">
        <v>16</v>
      </c>
      <c r="F54" s="46"/>
      <c r="G54" s="74"/>
      <c r="H54" s="4"/>
    </row>
    <row r="55" spans="1:8" s="5" customFormat="1" ht="17.25" hidden="1" customHeight="1" x14ac:dyDescent="0.25">
      <c r="A55" s="3"/>
      <c r="B55" s="87"/>
      <c r="C55" s="88"/>
      <c r="D55" s="49" t="s">
        <v>10</v>
      </c>
      <c r="E55" s="37">
        <v>16</v>
      </c>
      <c r="F55" s="46"/>
      <c r="G55" s="74"/>
      <c r="H55" s="4"/>
    </row>
    <row r="56" spans="1:8" s="4" customFormat="1" ht="21.95" customHeight="1" x14ac:dyDescent="0.25">
      <c r="A56" s="76"/>
      <c r="B56" s="46">
        <v>7</v>
      </c>
      <c r="C56" s="51" t="s">
        <v>49</v>
      </c>
      <c r="D56" s="53" t="s">
        <v>50</v>
      </c>
      <c r="E56" s="54">
        <v>77</v>
      </c>
      <c r="F56" s="46"/>
      <c r="G56" s="71"/>
    </row>
    <row r="57" spans="1:8" s="4" customFormat="1" ht="21.95" customHeight="1" x14ac:dyDescent="0.25">
      <c r="A57" s="76"/>
      <c r="B57" s="46">
        <v>8</v>
      </c>
      <c r="C57" s="51" t="s">
        <v>51</v>
      </c>
      <c r="D57" s="53" t="s">
        <v>52</v>
      </c>
      <c r="E57" s="54">
        <v>17</v>
      </c>
      <c r="F57" s="46"/>
      <c r="G57" s="71"/>
    </row>
    <row r="58" spans="1:8" s="4" customFormat="1" ht="21.95" customHeight="1" x14ac:dyDescent="0.25">
      <c r="A58" s="76"/>
      <c r="B58" s="46">
        <v>9</v>
      </c>
      <c r="C58" s="51" t="s">
        <v>53</v>
      </c>
      <c r="D58" s="53" t="s">
        <v>54</v>
      </c>
      <c r="E58" s="54">
        <v>31</v>
      </c>
      <c r="F58" s="46"/>
      <c r="G58" s="71"/>
    </row>
    <row r="59" spans="1:8" s="4" customFormat="1" ht="21.95" customHeight="1" x14ac:dyDescent="0.25">
      <c r="A59" s="76"/>
      <c r="B59" s="46">
        <v>10</v>
      </c>
      <c r="C59" s="51" t="s">
        <v>55</v>
      </c>
      <c r="D59" s="53"/>
      <c r="E59" s="54">
        <v>167</v>
      </c>
      <c r="F59" s="77"/>
      <c r="G59" s="71"/>
    </row>
    <row r="60" spans="1:8" s="4" customFormat="1" ht="33" hidden="1" x14ac:dyDescent="0.25">
      <c r="A60" s="76"/>
      <c r="B60" s="45"/>
      <c r="C60" s="58"/>
      <c r="D60" s="53" t="s">
        <v>56</v>
      </c>
      <c r="E60" s="54">
        <v>82</v>
      </c>
      <c r="F60" s="46"/>
      <c r="G60" s="71"/>
    </row>
    <row r="61" spans="1:8" s="4" customFormat="1" ht="33" hidden="1" x14ac:dyDescent="0.25">
      <c r="A61" s="76"/>
      <c r="B61" s="45"/>
      <c r="C61" s="58"/>
      <c r="D61" s="53" t="s">
        <v>57</v>
      </c>
      <c r="E61" s="54">
        <v>85</v>
      </c>
      <c r="F61" s="46"/>
      <c r="G61" s="71"/>
    </row>
    <row r="62" spans="1:8" s="4" customFormat="1" ht="21.95" customHeight="1" x14ac:dyDescent="0.25">
      <c r="A62" s="76"/>
      <c r="B62" s="46">
        <v>11</v>
      </c>
      <c r="C62" s="51" t="s">
        <v>58</v>
      </c>
      <c r="D62" s="53"/>
      <c r="E62" s="37">
        <v>8047</v>
      </c>
      <c r="F62" s="77"/>
      <c r="G62" s="71"/>
    </row>
    <row r="63" spans="1:8" s="4" customFormat="1" ht="18.75" hidden="1" customHeight="1" x14ac:dyDescent="0.25">
      <c r="A63" s="76"/>
      <c r="B63" s="45"/>
      <c r="C63" s="55"/>
      <c r="D63" s="53" t="s">
        <v>59</v>
      </c>
      <c r="E63" s="54">
        <v>34</v>
      </c>
      <c r="F63" s="46"/>
      <c r="G63" s="71"/>
    </row>
    <row r="64" spans="1:8" s="4" customFormat="1" ht="18.75" hidden="1" customHeight="1" x14ac:dyDescent="0.25">
      <c r="A64" s="76"/>
      <c r="B64" s="45"/>
      <c r="C64" s="55"/>
      <c r="D64" s="53" t="s">
        <v>60</v>
      </c>
      <c r="E64" s="54">
        <v>37</v>
      </c>
      <c r="F64" s="46"/>
      <c r="G64" s="71"/>
    </row>
    <row r="65" spans="1:7" s="4" customFormat="1" ht="18.75" hidden="1" customHeight="1" x14ac:dyDescent="0.25">
      <c r="A65" s="76"/>
      <c r="B65" s="45"/>
      <c r="C65" s="55"/>
      <c r="D65" s="53" t="s">
        <v>61</v>
      </c>
      <c r="E65" s="54">
        <v>21</v>
      </c>
      <c r="F65" s="46"/>
      <c r="G65" s="71"/>
    </row>
    <row r="66" spans="1:7" s="4" customFormat="1" ht="18.75" hidden="1" customHeight="1" x14ac:dyDescent="0.25">
      <c r="A66" s="76"/>
      <c r="B66" s="45"/>
      <c r="C66" s="55"/>
      <c r="D66" s="53" t="s">
        <v>62</v>
      </c>
      <c r="E66" s="54">
        <v>30</v>
      </c>
      <c r="F66" s="46"/>
      <c r="G66" s="71"/>
    </row>
    <row r="67" spans="1:7" s="4" customFormat="1" ht="18.75" hidden="1" customHeight="1" x14ac:dyDescent="0.25">
      <c r="A67" s="76"/>
      <c r="B67" s="45"/>
      <c r="C67" s="55"/>
      <c r="D67" s="53" t="s">
        <v>63</v>
      </c>
      <c r="E67" s="54">
        <v>28</v>
      </c>
      <c r="F67" s="46"/>
      <c r="G67" s="71"/>
    </row>
    <row r="68" spans="1:7" s="4" customFormat="1" ht="36.75" hidden="1" customHeight="1" x14ac:dyDescent="0.25">
      <c r="A68" s="76"/>
      <c r="B68" s="45"/>
      <c r="C68" s="55"/>
      <c r="D68" s="53" t="s">
        <v>64</v>
      </c>
      <c r="E68" s="54">
        <v>21</v>
      </c>
      <c r="F68" s="46"/>
      <c r="G68" s="71"/>
    </row>
    <row r="69" spans="1:7" s="4" customFormat="1" ht="54" hidden="1" customHeight="1" x14ac:dyDescent="0.25">
      <c r="A69" s="76"/>
      <c r="B69" s="45"/>
      <c r="C69" s="55"/>
      <c r="D69" s="53" t="s">
        <v>65</v>
      </c>
      <c r="E69" s="37">
        <v>7876</v>
      </c>
      <c r="F69" s="46"/>
      <c r="G69" s="71"/>
    </row>
    <row r="70" spans="1:7" s="4" customFormat="1" ht="21.95" customHeight="1" x14ac:dyDescent="0.25">
      <c r="A70" s="76"/>
      <c r="B70" s="46">
        <v>12</v>
      </c>
      <c r="C70" s="53" t="s">
        <v>66</v>
      </c>
      <c r="D70" s="53"/>
      <c r="E70" s="54">
        <v>273</v>
      </c>
      <c r="F70" s="77"/>
      <c r="G70" s="71"/>
    </row>
    <row r="71" spans="1:7" s="4" customFormat="1" ht="35.25" hidden="1" customHeight="1" x14ac:dyDescent="0.25">
      <c r="A71" s="76"/>
      <c r="B71" s="45"/>
      <c r="C71" s="58"/>
      <c r="D71" s="55" t="s">
        <v>67</v>
      </c>
      <c r="E71" s="54">
        <v>105</v>
      </c>
      <c r="F71" s="46"/>
      <c r="G71" s="71"/>
    </row>
    <row r="72" spans="1:7" s="4" customFormat="1" ht="66" hidden="1" x14ac:dyDescent="0.25">
      <c r="A72" s="76"/>
      <c r="B72" s="45"/>
      <c r="C72" s="58"/>
      <c r="D72" s="55" t="s">
        <v>68</v>
      </c>
      <c r="E72" s="54">
        <v>105</v>
      </c>
      <c r="F72" s="46"/>
      <c r="G72" s="71"/>
    </row>
    <row r="73" spans="1:7" s="4" customFormat="1" ht="42" hidden="1" customHeight="1" x14ac:dyDescent="0.25">
      <c r="A73" s="76"/>
      <c r="B73" s="45"/>
      <c r="C73" s="58"/>
      <c r="D73" s="56" t="s">
        <v>69</v>
      </c>
      <c r="E73" s="54">
        <v>63</v>
      </c>
      <c r="F73" s="46"/>
      <c r="G73" s="71"/>
    </row>
    <row r="74" spans="1:7" s="4" customFormat="1" ht="21.95" customHeight="1" x14ac:dyDescent="0.25">
      <c r="A74" s="76"/>
      <c r="B74" s="46">
        <v>13</v>
      </c>
      <c r="C74" s="51" t="s">
        <v>70</v>
      </c>
      <c r="D74" s="56"/>
      <c r="E74" s="54">
        <v>77</v>
      </c>
      <c r="F74" s="77"/>
      <c r="G74" s="71"/>
    </row>
    <row r="75" spans="1:7" s="4" customFormat="1" ht="99" hidden="1" x14ac:dyDescent="0.25">
      <c r="A75" s="76"/>
      <c r="B75" s="45"/>
      <c r="C75" s="55"/>
      <c r="D75" s="55" t="s">
        <v>71</v>
      </c>
      <c r="E75" s="54">
        <v>49</v>
      </c>
      <c r="F75" s="46"/>
      <c r="G75" s="71"/>
    </row>
    <row r="76" spans="1:7" s="4" customFormat="1" ht="22.5" hidden="1" customHeight="1" x14ac:dyDescent="0.25">
      <c r="A76" s="76"/>
      <c r="B76" s="45"/>
      <c r="C76" s="55"/>
      <c r="D76" s="55" t="s">
        <v>72</v>
      </c>
      <c r="E76" s="54">
        <v>28</v>
      </c>
      <c r="F76" s="46"/>
      <c r="G76" s="71"/>
    </row>
    <row r="77" spans="1:7" s="4" customFormat="1" ht="21.95" customHeight="1" x14ac:dyDescent="0.25">
      <c r="A77" s="76"/>
      <c r="B77" s="46">
        <v>14</v>
      </c>
      <c r="C77" s="53" t="s">
        <v>73</v>
      </c>
      <c r="D77" s="55"/>
      <c r="E77" s="54">
        <v>163</v>
      </c>
      <c r="F77" s="77"/>
      <c r="G77" s="71"/>
    </row>
    <row r="78" spans="1:7" s="4" customFormat="1" ht="55.5" hidden="1" customHeight="1" x14ac:dyDescent="0.25">
      <c r="A78" s="76"/>
      <c r="B78" s="45"/>
      <c r="C78" s="55"/>
      <c r="D78" s="53" t="s">
        <v>74</v>
      </c>
      <c r="E78" s="54">
        <v>77</v>
      </c>
      <c r="F78" s="46"/>
      <c r="G78" s="71"/>
    </row>
    <row r="79" spans="1:7" s="4" customFormat="1" ht="42" hidden="1" customHeight="1" x14ac:dyDescent="0.25">
      <c r="A79" s="76"/>
      <c r="B79" s="45"/>
      <c r="C79" s="55"/>
      <c r="D79" s="58" t="s">
        <v>75</v>
      </c>
      <c r="E79" s="54">
        <v>32</v>
      </c>
      <c r="F79" s="46"/>
      <c r="G79" s="71"/>
    </row>
    <row r="80" spans="1:7" s="4" customFormat="1" ht="40.5" hidden="1" customHeight="1" x14ac:dyDescent="0.25">
      <c r="A80" s="76"/>
      <c r="B80" s="45"/>
      <c r="C80" s="55"/>
      <c r="D80" s="58" t="s">
        <v>76</v>
      </c>
      <c r="E80" s="54">
        <v>54</v>
      </c>
      <c r="F80" s="46"/>
      <c r="G80" s="71"/>
    </row>
    <row r="81" spans="1:8" s="4" customFormat="1" ht="21.95" customHeight="1" x14ac:dyDescent="0.25">
      <c r="A81" s="76"/>
      <c r="B81" s="46">
        <v>15</v>
      </c>
      <c r="C81" s="53" t="s">
        <v>77</v>
      </c>
      <c r="D81" s="58"/>
      <c r="E81" s="54">
        <v>190</v>
      </c>
      <c r="F81" s="77"/>
      <c r="G81" s="71"/>
    </row>
    <row r="82" spans="1:8" s="4" customFormat="1" ht="25.5" hidden="1" customHeight="1" x14ac:dyDescent="0.25">
      <c r="A82" s="76"/>
      <c r="B82" s="45"/>
      <c r="C82" s="55"/>
      <c r="D82" s="59" t="s">
        <v>78</v>
      </c>
      <c r="E82" s="54">
        <v>30</v>
      </c>
      <c r="F82" s="46"/>
      <c r="G82" s="71"/>
    </row>
    <row r="83" spans="1:8" s="4" customFormat="1" ht="33" hidden="1" x14ac:dyDescent="0.25">
      <c r="A83" s="76"/>
      <c r="B83" s="45"/>
      <c r="C83" s="55"/>
      <c r="D83" s="59" t="s">
        <v>79</v>
      </c>
      <c r="E83" s="54">
        <v>28</v>
      </c>
      <c r="F83" s="46"/>
      <c r="G83" s="71"/>
    </row>
    <row r="84" spans="1:8" s="4" customFormat="1" ht="33.75" hidden="1" customHeight="1" x14ac:dyDescent="0.25">
      <c r="A84" s="76"/>
      <c r="B84" s="45"/>
      <c r="C84" s="55"/>
      <c r="D84" s="59" t="s">
        <v>80</v>
      </c>
      <c r="E84" s="54">
        <v>46</v>
      </c>
      <c r="F84" s="46"/>
      <c r="G84" s="71"/>
    </row>
    <row r="85" spans="1:8" s="4" customFormat="1" ht="33" hidden="1" x14ac:dyDescent="0.25">
      <c r="A85" s="76"/>
      <c r="B85" s="45"/>
      <c r="C85" s="55"/>
      <c r="D85" s="59" t="s">
        <v>81</v>
      </c>
      <c r="E85" s="54">
        <v>51</v>
      </c>
      <c r="F85" s="46"/>
      <c r="G85" s="71"/>
    </row>
    <row r="86" spans="1:8" s="4" customFormat="1" ht="39.75" hidden="1" customHeight="1" x14ac:dyDescent="0.25">
      <c r="A86" s="76"/>
      <c r="B86" s="45"/>
      <c r="C86" s="55"/>
      <c r="D86" s="59" t="s">
        <v>82</v>
      </c>
      <c r="E86" s="54">
        <v>35</v>
      </c>
      <c r="F86" s="46"/>
      <c r="G86" s="71"/>
    </row>
    <row r="87" spans="1:8" s="4" customFormat="1" ht="21.95" customHeight="1" x14ac:dyDescent="0.25">
      <c r="A87" s="76"/>
      <c r="B87" s="46">
        <v>16</v>
      </c>
      <c r="C87" s="53" t="s">
        <v>83</v>
      </c>
      <c r="D87" s="59"/>
      <c r="E87" s="54">
        <v>49</v>
      </c>
      <c r="F87" s="77"/>
      <c r="G87" s="71"/>
    </row>
    <row r="88" spans="1:8" ht="22.5" hidden="1" customHeight="1" x14ac:dyDescent="0.25">
      <c r="A88" s="76"/>
      <c r="B88" s="38"/>
      <c r="C88" s="57"/>
      <c r="D88" s="55" t="s">
        <v>84</v>
      </c>
      <c r="E88" s="54">
        <v>17</v>
      </c>
      <c r="F88" s="35"/>
      <c r="G88" s="8"/>
      <c r="H88" s="4"/>
    </row>
    <row r="89" spans="1:8" ht="24" hidden="1" customHeight="1" x14ac:dyDescent="0.25">
      <c r="A89" s="76"/>
      <c r="B89" s="38"/>
      <c r="C89" s="57"/>
      <c r="D89" s="60" t="s">
        <v>85</v>
      </c>
      <c r="E89" s="54">
        <v>15</v>
      </c>
      <c r="F89" s="35"/>
      <c r="G89" s="8"/>
      <c r="H89" s="4"/>
    </row>
    <row r="90" spans="1:8" ht="54" hidden="1" customHeight="1" x14ac:dyDescent="0.25">
      <c r="A90" s="76"/>
      <c r="B90" s="38"/>
      <c r="C90" s="57"/>
      <c r="D90" s="60" t="s">
        <v>86</v>
      </c>
      <c r="E90" s="54">
        <v>17</v>
      </c>
      <c r="F90" s="35"/>
      <c r="G90" s="8"/>
      <c r="H90" s="4"/>
    </row>
    <row r="91" spans="1:8" s="6" customFormat="1" ht="21.95" customHeight="1" x14ac:dyDescent="0.25">
      <c r="A91" s="3"/>
      <c r="B91" s="35" t="s">
        <v>87</v>
      </c>
      <c r="C91" s="41" t="s">
        <v>88</v>
      </c>
      <c r="D91" s="49"/>
      <c r="E91" s="79">
        <f>E92+E107+E121+E133+E148+E159+E171+E184+E195+E210</f>
        <v>18299</v>
      </c>
      <c r="F91" s="35"/>
      <c r="G91" s="9"/>
    </row>
    <row r="92" spans="1:8" s="6" customFormat="1" ht="21.95" customHeight="1" x14ac:dyDescent="0.25">
      <c r="A92" s="3"/>
      <c r="B92" s="46">
        <v>1</v>
      </c>
      <c r="C92" s="45" t="s">
        <v>122</v>
      </c>
      <c r="D92" s="49"/>
      <c r="E92" s="80">
        <v>4013</v>
      </c>
      <c r="F92" s="35"/>
      <c r="G92" s="11"/>
    </row>
    <row r="93" spans="1:8" ht="33" hidden="1" x14ac:dyDescent="0.25">
      <c r="A93" s="3"/>
      <c r="B93" s="46"/>
      <c r="C93" s="45"/>
      <c r="D93" s="58" t="s">
        <v>89</v>
      </c>
      <c r="E93" s="43">
        <v>138</v>
      </c>
      <c r="F93" s="35"/>
      <c r="G93" s="11"/>
    </row>
    <row r="94" spans="1:8" ht="16.5" hidden="1" x14ac:dyDescent="0.25">
      <c r="A94" s="3"/>
      <c r="B94" s="46"/>
      <c r="C94" s="45"/>
      <c r="D94" s="58" t="s">
        <v>46</v>
      </c>
      <c r="E94" s="43">
        <v>116</v>
      </c>
      <c r="F94" s="46"/>
      <c r="G94" s="11"/>
    </row>
    <row r="95" spans="1:8" ht="33" hidden="1" x14ac:dyDescent="0.25">
      <c r="A95" s="3"/>
      <c r="B95" s="46"/>
      <c r="C95" s="45"/>
      <c r="D95" s="61" t="s">
        <v>90</v>
      </c>
      <c r="E95" s="43">
        <v>358</v>
      </c>
      <c r="F95" s="35"/>
      <c r="G95" s="11"/>
    </row>
    <row r="96" spans="1:8" ht="16.5" hidden="1" x14ac:dyDescent="0.25">
      <c r="A96" s="3"/>
      <c r="B96" s="46"/>
      <c r="C96" s="45"/>
      <c r="D96" s="61" t="s">
        <v>91</v>
      </c>
      <c r="E96" s="43">
        <v>358</v>
      </c>
      <c r="F96" s="35"/>
      <c r="G96" s="11"/>
    </row>
    <row r="97" spans="1:8" ht="16.5" hidden="1" x14ac:dyDescent="0.25">
      <c r="A97" s="3"/>
      <c r="B97" s="46"/>
      <c r="C97" s="45"/>
      <c r="D97" s="61" t="s">
        <v>92</v>
      </c>
      <c r="E97" s="43">
        <v>361</v>
      </c>
      <c r="F97" s="35"/>
      <c r="G97" s="11"/>
    </row>
    <row r="98" spans="1:8" ht="33" hidden="1" x14ac:dyDescent="0.25">
      <c r="A98" s="3"/>
      <c r="B98" s="46"/>
      <c r="C98" s="45"/>
      <c r="D98" s="61" t="s">
        <v>93</v>
      </c>
      <c r="E98" s="43">
        <v>358</v>
      </c>
      <c r="F98" s="35"/>
      <c r="G98" s="11"/>
    </row>
    <row r="99" spans="1:8" ht="33" hidden="1" x14ac:dyDescent="0.25">
      <c r="A99" s="3"/>
      <c r="B99" s="46"/>
      <c r="C99" s="45"/>
      <c r="D99" s="61" t="s">
        <v>94</v>
      </c>
      <c r="E99" s="43">
        <v>17</v>
      </c>
      <c r="F99" s="46"/>
      <c r="G99" s="11"/>
    </row>
    <row r="100" spans="1:8" ht="33" hidden="1" x14ac:dyDescent="0.25">
      <c r="A100" s="3"/>
      <c r="B100" s="46"/>
      <c r="C100" s="45"/>
      <c r="D100" s="61" t="s">
        <v>95</v>
      </c>
      <c r="E100" s="43">
        <v>196</v>
      </c>
      <c r="F100" s="35"/>
      <c r="G100" s="11"/>
    </row>
    <row r="101" spans="1:8" ht="16.5" hidden="1" x14ac:dyDescent="0.25">
      <c r="A101" s="3"/>
      <c r="B101" s="46"/>
      <c r="C101" s="45"/>
      <c r="D101" s="50" t="s">
        <v>96</v>
      </c>
      <c r="E101" s="43">
        <v>686</v>
      </c>
      <c r="F101" s="35"/>
      <c r="G101" s="11"/>
    </row>
    <row r="102" spans="1:8" ht="16.5" hidden="1" x14ac:dyDescent="0.25">
      <c r="A102" s="3"/>
      <c r="B102" s="46"/>
      <c r="C102" s="45"/>
      <c r="D102" s="50" t="s">
        <v>47</v>
      </c>
      <c r="E102" s="43">
        <v>632</v>
      </c>
      <c r="F102" s="35"/>
      <c r="G102" s="11"/>
    </row>
    <row r="103" spans="1:8" ht="16.5" hidden="1" x14ac:dyDescent="0.25">
      <c r="A103" s="3"/>
      <c r="B103" s="46"/>
      <c r="C103" s="45"/>
      <c r="D103" s="58" t="s">
        <v>45</v>
      </c>
      <c r="E103" s="43">
        <v>417</v>
      </c>
      <c r="F103" s="35"/>
      <c r="G103" s="11"/>
    </row>
    <row r="104" spans="1:8" ht="33" hidden="1" x14ac:dyDescent="0.25">
      <c r="A104" s="3"/>
      <c r="B104" s="46"/>
      <c r="C104" s="45"/>
      <c r="D104" s="47" t="s">
        <v>97</v>
      </c>
      <c r="E104" s="43">
        <v>50</v>
      </c>
      <c r="F104" s="35"/>
      <c r="G104" s="11"/>
    </row>
    <row r="105" spans="1:8" ht="16.5" hidden="1" x14ac:dyDescent="0.25">
      <c r="A105" s="3"/>
      <c r="B105" s="46"/>
      <c r="C105" s="45"/>
      <c r="D105" s="58" t="s">
        <v>98</v>
      </c>
      <c r="E105" s="43">
        <v>203</v>
      </c>
      <c r="F105" s="35"/>
      <c r="G105" s="11"/>
    </row>
    <row r="106" spans="1:8" ht="16.5" hidden="1" x14ac:dyDescent="0.25">
      <c r="A106" s="3"/>
      <c r="B106" s="46"/>
      <c r="C106" s="45"/>
      <c r="D106" s="51" t="s">
        <v>99</v>
      </c>
      <c r="E106" s="43">
        <v>123</v>
      </c>
      <c r="F106" s="46"/>
      <c r="G106" s="11"/>
    </row>
    <row r="107" spans="1:8" ht="21.95" customHeight="1" x14ac:dyDescent="0.25">
      <c r="A107" s="3"/>
      <c r="B107" s="46">
        <v>2</v>
      </c>
      <c r="C107" s="45" t="s">
        <v>123</v>
      </c>
      <c r="D107" s="51"/>
      <c r="E107" s="43">
        <v>2891</v>
      </c>
      <c r="F107" s="46"/>
      <c r="G107" s="11"/>
    </row>
    <row r="108" spans="1:8" ht="33" hidden="1" x14ac:dyDescent="0.25">
      <c r="A108" s="3"/>
      <c r="B108" s="45"/>
      <c r="C108" s="45"/>
      <c r="D108" s="62" t="s">
        <v>90</v>
      </c>
      <c r="E108" s="81">
        <v>250</v>
      </c>
      <c r="F108" s="46"/>
      <c r="G108" s="15"/>
      <c r="H108" s="16"/>
    </row>
    <row r="109" spans="1:8" ht="16.5" hidden="1" x14ac:dyDescent="0.25">
      <c r="A109" s="3"/>
      <c r="B109" s="46"/>
      <c r="C109" s="45"/>
      <c r="D109" s="62" t="s">
        <v>91</v>
      </c>
      <c r="E109" s="81">
        <v>212</v>
      </c>
      <c r="F109" s="46"/>
      <c r="G109" s="15"/>
      <c r="H109" s="16"/>
    </row>
    <row r="110" spans="1:8" ht="16.5" hidden="1" x14ac:dyDescent="0.25">
      <c r="A110" s="3"/>
      <c r="B110" s="46"/>
      <c r="C110" s="45"/>
      <c r="D110" s="62" t="s">
        <v>92</v>
      </c>
      <c r="E110" s="81">
        <v>238</v>
      </c>
      <c r="F110" s="46"/>
      <c r="G110" s="15"/>
      <c r="H110" s="16"/>
    </row>
    <row r="111" spans="1:8" ht="33" hidden="1" x14ac:dyDescent="0.25">
      <c r="A111" s="3"/>
      <c r="B111" s="46"/>
      <c r="C111" s="45"/>
      <c r="D111" s="62" t="s">
        <v>93</v>
      </c>
      <c r="E111" s="81">
        <v>207</v>
      </c>
      <c r="F111" s="46"/>
      <c r="G111" s="15"/>
      <c r="H111" s="16"/>
    </row>
    <row r="112" spans="1:8" ht="33" hidden="1" x14ac:dyDescent="0.25">
      <c r="A112" s="3"/>
      <c r="B112" s="46"/>
      <c r="C112" s="45"/>
      <c r="D112" s="62" t="s">
        <v>95</v>
      </c>
      <c r="E112" s="81">
        <v>201</v>
      </c>
      <c r="F112" s="46"/>
      <c r="G112" s="15"/>
      <c r="H112" s="16"/>
    </row>
    <row r="113" spans="1:8" ht="16.5" hidden="1" x14ac:dyDescent="0.25">
      <c r="A113" s="3"/>
      <c r="B113" s="46"/>
      <c r="C113" s="45"/>
      <c r="D113" s="63" t="s">
        <v>96</v>
      </c>
      <c r="E113" s="81">
        <v>354</v>
      </c>
      <c r="F113" s="46"/>
      <c r="G113" s="17"/>
      <c r="H113" s="16"/>
    </row>
    <row r="114" spans="1:8" ht="16.5" hidden="1" x14ac:dyDescent="0.25">
      <c r="A114" s="3"/>
      <c r="B114" s="46"/>
      <c r="C114" s="45"/>
      <c r="D114" s="63" t="s">
        <v>47</v>
      </c>
      <c r="E114" s="81">
        <v>300</v>
      </c>
      <c r="F114" s="46"/>
      <c r="G114" s="15"/>
      <c r="H114" s="16"/>
    </row>
    <row r="115" spans="1:8" ht="16.5" hidden="1" x14ac:dyDescent="0.25">
      <c r="A115" s="3"/>
      <c r="B115" s="46"/>
      <c r="C115" s="45"/>
      <c r="D115" s="51" t="s">
        <v>45</v>
      </c>
      <c r="E115" s="81">
        <v>213</v>
      </c>
      <c r="F115" s="46"/>
      <c r="G115" s="15"/>
      <c r="H115" s="16"/>
    </row>
    <row r="116" spans="1:8" ht="16.5" hidden="1" x14ac:dyDescent="0.25">
      <c r="A116" s="3"/>
      <c r="B116" s="46"/>
      <c r="C116" s="45"/>
      <c r="D116" s="47" t="s">
        <v>100</v>
      </c>
      <c r="E116" s="81">
        <v>492</v>
      </c>
      <c r="F116" s="46"/>
      <c r="G116" s="15"/>
      <c r="H116" s="16"/>
    </row>
    <row r="117" spans="1:8" ht="16.5" hidden="1" x14ac:dyDescent="0.25">
      <c r="A117" s="3"/>
      <c r="B117" s="46"/>
      <c r="C117" s="45"/>
      <c r="D117" s="47" t="s">
        <v>101</v>
      </c>
      <c r="E117" s="81">
        <v>131</v>
      </c>
      <c r="F117" s="46"/>
      <c r="G117" s="15"/>
      <c r="H117" s="16"/>
    </row>
    <row r="118" spans="1:8" ht="16.5" hidden="1" x14ac:dyDescent="0.25">
      <c r="A118" s="3"/>
      <c r="B118" s="46"/>
      <c r="C118" s="45"/>
      <c r="D118" s="47" t="s">
        <v>102</v>
      </c>
      <c r="E118" s="81">
        <v>149</v>
      </c>
      <c r="F118" s="46"/>
      <c r="G118" s="15"/>
      <c r="H118" s="16"/>
    </row>
    <row r="119" spans="1:8" ht="18.75" hidden="1" customHeight="1" x14ac:dyDescent="0.25">
      <c r="A119" s="3"/>
      <c r="B119" s="46"/>
      <c r="C119" s="45"/>
      <c r="D119" s="51" t="s">
        <v>103</v>
      </c>
      <c r="E119" s="81">
        <v>25</v>
      </c>
      <c r="F119" s="46"/>
      <c r="G119" s="15"/>
      <c r="H119" s="16"/>
    </row>
    <row r="120" spans="1:8" ht="16.5" hidden="1" x14ac:dyDescent="0.25">
      <c r="A120" s="3"/>
      <c r="B120" s="46"/>
      <c r="C120" s="45"/>
      <c r="D120" s="51" t="s">
        <v>99</v>
      </c>
      <c r="E120" s="81">
        <v>119</v>
      </c>
      <c r="F120" s="46"/>
      <c r="G120" s="15"/>
      <c r="H120" s="16"/>
    </row>
    <row r="121" spans="1:8" ht="21.95" customHeight="1" x14ac:dyDescent="0.25">
      <c r="A121" s="3"/>
      <c r="B121" s="46">
        <v>3</v>
      </c>
      <c r="C121" s="45" t="s">
        <v>124</v>
      </c>
      <c r="D121" s="51"/>
      <c r="E121" s="43">
        <v>1620</v>
      </c>
      <c r="F121" s="46"/>
      <c r="G121" s="11"/>
    </row>
    <row r="122" spans="1:8" ht="33" hidden="1" x14ac:dyDescent="0.25">
      <c r="A122" s="3"/>
      <c r="B122" s="45"/>
      <c r="C122" s="45"/>
      <c r="D122" s="64" t="s">
        <v>89</v>
      </c>
      <c r="E122" s="82">
        <v>36</v>
      </c>
      <c r="F122" s="46"/>
      <c r="G122" s="11"/>
    </row>
    <row r="123" spans="1:8" ht="33" hidden="1" x14ac:dyDescent="0.25">
      <c r="A123" s="3"/>
      <c r="B123" s="46"/>
      <c r="C123" s="45"/>
      <c r="D123" s="61" t="s">
        <v>90</v>
      </c>
      <c r="E123" s="82">
        <v>32</v>
      </c>
      <c r="F123" s="46"/>
      <c r="G123" s="11"/>
    </row>
    <row r="124" spans="1:8" ht="16.5" hidden="1" x14ac:dyDescent="0.25">
      <c r="A124" s="3"/>
      <c r="B124" s="46"/>
      <c r="C124" s="45"/>
      <c r="D124" s="61" t="s">
        <v>91</v>
      </c>
      <c r="E124" s="82">
        <v>45</v>
      </c>
      <c r="F124" s="46"/>
      <c r="G124" s="11"/>
    </row>
    <row r="125" spans="1:8" ht="16.5" hidden="1" x14ac:dyDescent="0.25">
      <c r="A125" s="3"/>
      <c r="B125" s="46"/>
      <c r="C125" s="45"/>
      <c r="D125" s="61" t="s">
        <v>92</v>
      </c>
      <c r="E125" s="82">
        <v>27</v>
      </c>
      <c r="F125" s="46"/>
      <c r="G125" s="11"/>
    </row>
    <row r="126" spans="1:8" ht="33" hidden="1" x14ac:dyDescent="0.25">
      <c r="A126" s="3"/>
      <c r="B126" s="46"/>
      <c r="C126" s="45"/>
      <c r="D126" s="61" t="s">
        <v>93</v>
      </c>
      <c r="E126" s="82">
        <v>38</v>
      </c>
      <c r="F126" s="46"/>
      <c r="G126" s="11"/>
    </row>
    <row r="127" spans="1:8" ht="33" hidden="1" x14ac:dyDescent="0.25">
      <c r="A127" s="3"/>
      <c r="B127" s="46"/>
      <c r="C127" s="45"/>
      <c r="D127" s="61" t="s">
        <v>95</v>
      </c>
      <c r="E127" s="82">
        <v>36</v>
      </c>
      <c r="F127" s="46"/>
      <c r="G127" s="11"/>
    </row>
    <row r="128" spans="1:8" ht="16.5" hidden="1" x14ac:dyDescent="0.25">
      <c r="A128" s="3"/>
      <c r="B128" s="46"/>
      <c r="C128" s="45"/>
      <c r="D128" s="50" t="s">
        <v>29</v>
      </c>
      <c r="E128" s="82">
        <v>457</v>
      </c>
      <c r="F128" s="46"/>
      <c r="G128" s="11"/>
    </row>
    <row r="129" spans="1:7" ht="16.5" hidden="1" x14ac:dyDescent="0.25">
      <c r="A129" s="3"/>
      <c r="B129" s="46"/>
      <c r="C129" s="45"/>
      <c r="D129" s="50" t="s">
        <v>96</v>
      </c>
      <c r="E129" s="82">
        <v>483</v>
      </c>
      <c r="F129" s="46"/>
      <c r="G129" s="11"/>
    </row>
    <row r="130" spans="1:7" ht="16.5" hidden="1" x14ac:dyDescent="0.25">
      <c r="A130" s="3"/>
      <c r="B130" s="46"/>
      <c r="C130" s="45"/>
      <c r="D130" s="50" t="s">
        <v>47</v>
      </c>
      <c r="E130" s="82">
        <v>374</v>
      </c>
      <c r="F130" s="46"/>
      <c r="G130" s="11"/>
    </row>
    <row r="131" spans="1:7" ht="16.5" hidden="1" customHeight="1" x14ac:dyDescent="0.25">
      <c r="A131" s="3"/>
      <c r="B131" s="46"/>
      <c r="C131" s="45"/>
      <c r="D131" s="47" t="s">
        <v>97</v>
      </c>
      <c r="E131" s="82">
        <v>16</v>
      </c>
      <c r="F131" s="46"/>
      <c r="G131" s="11"/>
    </row>
    <row r="132" spans="1:7" ht="16.5" hidden="1" x14ac:dyDescent="0.25">
      <c r="A132" s="3"/>
      <c r="B132" s="46"/>
      <c r="C132" s="45"/>
      <c r="D132" s="47" t="s">
        <v>100</v>
      </c>
      <c r="E132" s="82">
        <v>76</v>
      </c>
      <c r="F132" s="46"/>
      <c r="G132" s="11"/>
    </row>
    <row r="133" spans="1:7" ht="21.95" customHeight="1" x14ac:dyDescent="0.25">
      <c r="A133" s="3"/>
      <c r="B133" s="46">
        <v>4</v>
      </c>
      <c r="C133" s="45" t="s">
        <v>125</v>
      </c>
      <c r="D133" s="47"/>
      <c r="E133" s="83">
        <v>2438</v>
      </c>
      <c r="F133" s="46"/>
      <c r="G133" s="11"/>
    </row>
    <row r="134" spans="1:7" ht="33" hidden="1" x14ac:dyDescent="0.25">
      <c r="A134" s="95">
        <v>15</v>
      </c>
      <c r="B134" s="45"/>
      <c r="C134" s="45"/>
      <c r="D134" s="64" t="s">
        <v>104</v>
      </c>
      <c r="E134" s="65">
        <v>37</v>
      </c>
      <c r="F134" s="35"/>
      <c r="G134" s="11"/>
    </row>
    <row r="135" spans="1:7" ht="33" hidden="1" x14ac:dyDescent="0.25">
      <c r="A135" s="95"/>
      <c r="B135" s="46"/>
      <c r="C135" s="45"/>
      <c r="D135" s="64" t="s">
        <v>105</v>
      </c>
      <c r="E135" s="65">
        <v>56</v>
      </c>
      <c r="F135" s="35"/>
      <c r="G135" s="11"/>
    </row>
    <row r="136" spans="1:7" ht="33" hidden="1" x14ac:dyDescent="0.25">
      <c r="A136" s="95"/>
      <c r="B136" s="46"/>
      <c r="C136" s="45"/>
      <c r="D136" s="64" t="s">
        <v>106</v>
      </c>
      <c r="E136" s="65">
        <v>57</v>
      </c>
      <c r="F136" s="35"/>
      <c r="G136" s="11"/>
    </row>
    <row r="137" spans="1:7" ht="33" hidden="1" x14ac:dyDescent="0.25">
      <c r="A137" s="95"/>
      <c r="B137" s="46"/>
      <c r="C137" s="45"/>
      <c r="D137" s="64" t="s">
        <v>107</v>
      </c>
      <c r="E137" s="65">
        <v>43</v>
      </c>
      <c r="F137" s="35"/>
      <c r="G137" s="11"/>
    </row>
    <row r="138" spans="1:7" ht="33" hidden="1" x14ac:dyDescent="0.25">
      <c r="A138" s="95"/>
      <c r="B138" s="46"/>
      <c r="C138" s="45"/>
      <c r="D138" s="61" t="s">
        <v>90</v>
      </c>
      <c r="E138" s="65">
        <v>201</v>
      </c>
      <c r="F138" s="35"/>
      <c r="G138" s="11"/>
    </row>
    <row r="139" spans="1:7" ht="16.5" hidden="1" x14ac:dyDescent="0.25">
      <c r="A139" s="95"/>
      <c r="B139" s="46"/>
      <c r="C139" s="45"/>
      <c r="D139" s="61" t="s">
        <v>91</v>
      </c>
      <c r="E139" s="65">
        <v>219</v>
      </c>
      <c r="F139" s="45"/>
      <c r="G139" s="11"/>
    </row>
    <row r="140" spans="1:7" ht="16.5" hidden="1" x14ac:dyDescent="0.25">
      <c r="A140" s="95"/>
      <c r="B140" s="46"/>
      <c r="C140" s="45"/>
      <c r="D140" s="61" t="s">
        <v>92</v>
      </c>
      <c r="E140" s="65">
        <v>203</v>
      </c>
      <c r="F140" s="35"/>
      <c r="G140" s="11"/>
    </row>
    <row r="141" spans="1:7" ht="33" hidden="1" x14ac:dyDescent="0.25">
      <c r="A141" s="95"/>
      <c r="B141" s="46"/>
      <c r="C141" s="45"/>
      <c r="D141" s="61" t="s">
        <v>93</v>
      </c>
      <c r="E141" s="65">
        <v>204</v>
      </c>
      <c r="F141" s="35"/>
      <c r="G141" s="11"/>
    </row>
    <row r="142" spans="1:7" ht="33" hidden="1" x14ac:dyDescent="0.25">
      <c r="A142" s="95"/>
      <c r="B142" s="46"/>
      <c r="C142" s="45"/>
      <c r="D142" s="61" t="s">
        <v>95</v>
      </c>
      <c r="E142" s="65">
        <v>193</v>
      </c>
      <c r="F142" s="35"/>
      <c r="G142" s="11"/>
    </row>
    <row r="143" spans="1:7" ht="16.5" hidden="1" x14ac:dyDescent="0.25">
      <c r="A143" s="95"/>
      <c r="B143" s="46"/>
      <c r="C143" s="45"/>
      <c r="D143" s="50" t="s">
        <v>29</v>
      </c>
      <c r="E143" s="65">
        <v>222</v>
      </c>
      <c r="F143" s="35"/>
      <c r="G143" s="11"/>
    </row>
    <row r="144" spans="1:7" ht="16.5" hidden="1" x14ac:dyDescent="0.25">
      <c r="A144" s="95"/>
      <c r="B144" s="46"/>
      <c r="C144" s="45"/>
      <c r="D144" s="50" t="s">
        <v>96</v>
      </c>
      <c r="E144" s="65">
        <v>301</v>
      </c>
      <c r="F144" s="35"/>
      <c r="G144" s="11"/>
    </row>
    <row r="145" spans="1:7" ht="16.5" hidden="1" x14ac:dyDescent="0.25">
      <c r="A145" s="95"/>
      <c r="B145" s="46"/>
      <c r="C145" s="45"/>
      <c r="D145" s="50" t="s">
        <v>47</v>
      </c>
      <c r="E145" s="65">
        <v>405</v>
      </c>
      <c r="F145" s="46"/>
      <c r="G145" s="11"/>
    </row>
    <row r="146" spans="1:7" ht="33" hidden="1" x14ac:dyDescent="0.25">
      <c r="A146" s="95"/>
      <c r="B146" s="46"/>
      <c r="C146" s="45"/>
      <c r="D146" s="47" t="s">
        <v>97</v>
      </c>
      <c r="E146" s="65">
        <v>19</v>
      </c>
      <c r="F146" s="46"/>
      <c r="G146" s="11"/>
    </row>
    <row r="147" spans="1:7" ht="16.5" hidden="1" x14ac:dyDescent="0.25">
      <c r="A147" s="95"/>
      <c r="B147" s="46"/>
      <c r="C147" s="45"/>
      <c r="D147" s="47" t="s">
        <v>100</v>
      </c>
      <c r="E147" s="65">
        <v>278</v>
      </c>
      <c r="F147" s="45"/>
      <c r="G147" s="11"/>
    </row>
    <row r="148" spans="1:7" ht="21.95" customHeight="1" x14ac:dyDescent="0.25">
      <c r="A148" s="95"/>
      <c r="B148" s="46">
        <v>5</v>
      </c>
      <c r="C148" s="45" t="s">
        <v>126</v>
      </c>
      <c r="D148" s="47"/>
      <c r="E148" s="65">
        <v>599</v>
      </c>
      <c r="F148" s="45"/>
      <c r="G148" s="11"/>
    </row>
    <row r="149" spans="1:7" ht="33" hidden="1" x14ac:dyDescent="0.25">
      <c r="A149" s="3"/>
      <c r="B149" s="45"/>
      <c r="C149" s="45"/>
      <c r="D149" s="61" t="s">
        <v>90</v>
      </c>
      <c r="E149" s="43">
        <v>22</v>
      </c>
      <c r="F149" s="45"/>
      <c r="G149" s="11"/>
    </row>
    <row r="150" spans="1:7" ht="16.5" hidden="1" x14ac:dyDescent="0.25">
      <c r="A150" s="3"/>
      <c r="B150" s="46"/>
      <c r="C150" s="45"/>
      <c r="D150" s="61" t="s">
        <v>91</v>
      </c>
      <c r="E150" s="43">
        <v>27</v>
      </c>
      <c r="F150" s="46"/>
      <c r="G150" s="11"/>
    </row>
    <row r="151" spans="1:7" ht="16.5" hidden="1" x14ac:dyDescent="0.25">
      <c r="A151" s="3"/>
      <c r="B151" s="46"/>
      <c r="C151" s="45"/>
      <c r="D151" s="61" t="s">
        <v>92</v>
      </c>
      <c r="E151" s="43">
        <v>24</v>
      </c>
      <c r="F151" s="45"/>
      <c r="G151" s="11"/>
    </row>
    <row r="152" spans="1:7" ht="33" hidden="1" x14ac:dyDescent="0.25">
      <c r="A152" s="3"/>
      <c r="B152" s="46"/>
      <c r="C152" s="45"/>
      <c r="D152" s="61" t="s">
        <v>93</v>
      </c>
      <c r="E152" s="43">
        <v>22</v>
      </c>
      <c r="F152" s="45"/>
      <c r="G152" s="11"/>
    </row>
    <row r="153" spans="1:7" ht="33" hidden="1" x14ac:dyDescent="0.25">
      <c r="A153" s="3"/>
      <c r="B153" s="46"/>
      <c r="C153" s="45"/>
      <c r="D153" s="61" t="s">
        <v>95</v>
      </c>
      <c r="E153" s="43">
        <v>21</v>
      </c>
      <c r="F153" s="45"/>
      <c r="G153" s="11"/>
    </row>
    <row r="154" spans="1:7" ht="16.5" hidden="1" x14ac:dyDescent="0.25">
      <c r="A154" s="3"/>
      <c r="B154" s="46"/>
      <c r="C154" s="45"/>
      <c r="D154" s="50" t="s">
        <v>29</v>
      </c>
      <c r="E154" s="43">
        <v>59</v>
      </c>
      <c r="F154" s="46"/>
      <c r="G154" s="11"/>
    </row>
    <row r="155" spans="1:7" ht="16.5" hidden="1" x14ac:dyDescent="0.25">
      <c r="A155" s="3"/>
      <c r="B155" s="46"/>
      <c r="C155" s="45"/>
      <c r="D155" s="50" t="s">
        <v>96</v>
      </c>
      <c r="E155" s="43">
        <v>137</v>
      </c>
      <c r="F155" s="46"/>
      <c r="G155" s="11"/>
    </row>
    <row r="156" spans="1:7" ht="16.5" hidden="1" x14ac:dyDescent="0.25">
      <c r="A156" s="3"/>
      <c r="B156" s="46"/>
      <c r="C156" s="45"/>
      <c r="D156" s="50" t="s">
        <v>47</v>
      </c>
      <c r="E156" s="43">
        <v>135</v>
      </c>
      <c r="F156" s="46"/>
      <c r="G156" s="11"/>
    </row>
    <row r="157" spans="1:7" ht="33" hidden="1" x14ac:dyDescent="0.25">
      <c r="A157" s="3"/>
      <c r="B157" s="46"/>
      <c r="C157" s="45"/>
      <c r="D157" s="47" t="s">
        <v>97</v>
      </c>
      <c r="E157" s="43">
        <v>39</v>
      </c>
      <c r="F157" s="46"/>
      <c r="G157" s="11"/>
    </row>
    <row r="158" spans="1:7" ht="16.5" hidden="1" x14ac:dyDescent="0.25">
      <c r="A158" s="3"/>
      <c r="B158" s="46"/>
      <c r="C158" s="45"/>
      <c r="D158" s="47" t="s">
        <v>100</v>
      </c>
      <c r="E158" s="43">
        <v>113</v>
      </c>
      <c r="F158" s="46"/>
      <c r="G158" s="11"/>
    </row>
    <row r="159" spans="1:7" ht="21.95" customHeight="1" x14ac:dyDescent="0.25">
      <c r="A159" s="3"/>
      <c r="B159" s="46">
        <v>6</v>
      </c>
      <c r="C159" s="45" t="s">
        <v>127</v>
      </c>
      <c r="D159" s="47"/>
      <c r="E159" s="43">
        <v>1100</v>
      </c>
      <c r="F159" s="46"/>
      <c r="G159" s="11"/>
    </row>
    <row r="160" spans="1:7" ht="16.5" hidden="1" x14ac:dyDescent="0.25">
      <c r="A160" s="3"/>
      <c r="B160" s="46"/>
      <c r="C160" s="84"/>
      <c r="D160" s="85" t="s">
        <v>108</v>
      </c>
      <c r="E160" s="43">
        <v>223</v>
      </c>
      <c r="F160" s="46"/>
      <c r="G160" s="11"/>
    </row>
    <row r="161" spans="1:7" ht="16.5" hidden="1" x14ac:dyDescent="0.25">
      <c r="A161" s="3"/>
      <c r="B161" s="46"/>
      <c r="C161" s="84"/>
      <c r="D161" s="85" t="s">
        <v>109</v>
      </c>
      <c r="E161" s="43">
        <v>323</v>
      </c>
      <c r="F161" s="46"/>
      <c r="G161" s="11"/>
    </row>
    <row r="162" spans="1:7" ht="16.5" hidden="1" x14ac:dyDescent="0.25">
      <c r="A162" s="3"/>
      <c r="B162" s="46"/>
      <c r="C162" s="84"/>
      <c r="D162" s="85" t="s">
        <v>110</v>
      </c>
      <c r="E162" s="43">
        <v>16</v>
      </c>
      <c r="F162" s="46"/>
      <c r="G162" s="11"/>
    </row>
    <row r="163" spans="1:7" ht="33" hidden="1" x14ac:dyDescent="0.25">
      <c r="A163" s="3"/>
      <c r="B163" s="46"/>
      <c r="C163" s="84"/>
      <c r="D163" s="85" t="s">
        <v>111</v>
      </c>
      <c r="E163" s="43">
        <v>14</v>
      </c>
      <c r="F163" s="46"/>
      <c r="G163" s="11"/>
    </row>
    <row r="164" spans="1:7" ht="16.5" hidden="1" x14ac:dyDescent="0.25">
      <c r="A164" s="3"/>
      <c r="B164" s="46"/>
      <c r="C164" s="84"/>
      <c r="D164" s="85" t="s">
        <v>112</v>
      </c>
      <c r="E164" s="43">
        <v>217</v>
      </c>
      <c r="F164" s="46"/>
      <c r="G164" s="11"/>
    </row>
    <row r="165" spans="1:7" ht="16.5" hidden="1" x14ac:dyDescent="0.25">
      <c r="A165" s="3"/>
      <c r="B165" s="46"/>
      <c r="C165" s="84"/>
      <c r="D165" s="85" t="s">
        <v>113</v>
      </c>
      <c r="E165" s="43">
        <v>56</v>
      </c>
      <c r="F165" s="46"/>
      <c r="G165" s="11"/>
    </row>
    <row r="166" spans="1:7" ht="16.5" hidden="1" x14ac:dyDescent="0.25">
      <c r="A166" s="3"/>
      <c r="B166" s="46"/>
      <c r="C166" s="84"/>
      <c r="D166" s="85" t="s">
        <v>114</v>
      </c>
      <c r="E166" s="43">
        <v>64</v>
      </c>
      <c r="F166" s="46"/>
      <c r="G166" s="11"/>
    </row>
    <row r="167" spans="1:7" ht="16.5" hidden="1" x14ac:dyDescent="0.25">
      <c r="A167" s="3"/>
      <c r="B167" s="46"/>
      <c r="C167" s="84"/>
      <c r="D167" s="85" t="s">
        <v>115</v>
      </c>
      <c r="E167" s="43">
        <v>59</v>
      </c>
      <c r="F167" s="46"/>
      <c r="G167" s="11"/>
    </row>
    <row r="168" spans="1:7" ht="16.5" hidden="1" x14ac:dyDescent="0.25">
      <c r="A168" s="3"/>
      <c r="B168" s="46"/>
      <c r="C168" s="84"/>
      <c r="D168" s="85" t="s">
        <v>116</v>
      </c>
      <c r="E168" s="43">
        <v>59</v>
      </c>
      <c r="F168" s="46"/>
      <c r="G168" s="11"/>
    </row>
    <row r="169" spans="1:7" ht="16.5" hidden="1" x14ac:dyDescent="0.25">
      <c r="A169" s="3"/>
      <c r="B169" s="46"/>
      <c r="C169" s="84"/>
      <c r="D169" s="85" t="s">
        <v>117</v>
      </c>
      <c r="E169" s="43">
        <v>58</v>
      </c>
      <c r="F169" s="46"/>
      <c r="G169" s="11"/>
    </row>
    <row r="170" spans="1:7" ht="33" hidden="1" x14ac:dyDescent="0.25">
      <c r="A170" s="3"/>
      <c r="B170" s="46"/>
      <c r="C170" s="84"/>
      <c r="D170" s="85" t="s">
        <v>118</v>
      </c>
      <c r="E170" s="43">
        <v>11</v>
      </c>
      <c r="F170" s="46"/>
      <c r="G170" s="11"/>
    </row>
    <row r="171" spans="1:7" ht="21.95" customHeight="1" x14ac:dyDescent="0.25">
      <c r="A171" s="3"/>
      <c r="B171" s="46">
        <v>7</v>
      </c>
      <c r="C171" s="45" t="s">
        <v>128</v>
      </c>
      <c r="D171" s="51"/>
      <c r="E171" s="43">
        <v>858</v>
      </c>
      <c r="F171" s="46"/>
      <c r="G171" s="11"/>
    </row>
    <row r="172" spans="1:7" ht="33" hidden="1" x14ac:dyDescent="0.25">
      <c r="A172" s="95"/>
      <c r="B172" s="46"/>
      <c r="C172" s="45"/>
      <c r="D172" s="64" t="s">
        <v>107</v>
      </c>
      <c r="E172" s="66">
        <v>20</v>
      </c>
      <c r="F172" s="46"/>
      <c r="G172" s="11"/>
    </row>
    <row r="173" spans="1:7" ht="33" hidden="1" x14ac:dyDescent="0.25">
      <c r="A173" s="95"/>
      <c r="B173" s="46"/>
      <c r="C173" s="45"/>
      <c r="D173" s="64" t="s">
        <v>106</v>
      </c>
      <c r="E173" s="66">
        <v>33</v>
      </c>
      <c r="F173" s="46"/>
      <c r="G173" s="11"/>
    </row>
    <row r="174" spans="1:7" ht="33" hidden="1" x14ac:dyDescent="0.25">
      <c r="A174" s="95"/>
      <c r="B174" s="46"/>
      <c r="C174" s="45"/>
      <c r="D174" s="64" t="s">
        <v>104</v>
      </c>
      <c r="E174" s="66">
        <v>27</v>
      </c>
      <c r="F174" s="46"/>
      <c r="G174" s="11"/>
    </row>
    <row r="175" spans="1:7" ht="33" hidden="1" x14ac:dyDescent="0.25">
      <c r="A175" s="95"/>
      <c r="B175" s="46"/>
      <c r="C175" s="45"/>
      <c r="D175" s="61" t="s">
        <v>90</v>
      </c>
      <c r="E175" s="66">
        <v>80</v>
      </c>
      <c r="F175" s="46"/>
      <c r="G175" s="11"/>
    </row>
    <row r="176" spans="1:7" ht="16.5" hidden="1" x14ac:dyDescent="0.25">
      <c r="A176" s="95"/>
      <c r="B176" s="46"/>
      <c r="C176" s="45"/>
      <c r="D176" s="61" t="s">
        <v>91</v>
      </c>
      <c r="E176" s="66">
        <v>80</v>
      </c>
      <c r="F176" s="46"/>
      <c r="G176" s="11"/>
    </row>
    <row r="177" spans="1:7" ht="16.5" hidden="1" x14ac:dyDescent="0.25">
      <c r="A177" s="95"/>
      <c r="B177" s="46"/>
      <c r="C177" s="45"/>
      <c r="D177" s="61" t="s">
        <v>92</v>
      </c>
      <c r="E177" s="66">
        <v>78</v>
      </c>
      <c r="F177" s="46"/>
      <c r="G177" s="11"/>
    </row>
    <row r="178" spans="1:7" ht="33" hidden="1" x14ac:dyDescent="0.25">
      <c r="A178" s="95"/>
      <c r="B178" s="46"/>
      <c r="C178" s="45"/>
      <c r="D178" s="61" t="s">
        <v>93</v>
      </c>
      <c r="E178" s="66">
        <v>107</v>
      </c>
      <c r="F178" s="46"/>
      <c r="G178" s="11"/>
    </row>
    <row r="179" spans="1:7" ht="33" hidden="1" x14ac:dyDescent="0.25">
      <c r="A179" s="95"/>
      <c r="B179" s="46"/>
      <c r="C179" s="45"/>
      <c r="D179" s="61" t="s">
        <v>95</v>
      </c>
      <c r="E179" s="66">
        <v>78</v>
      </c>
      <c r="F179" s="46"/>
      <c r="G179" s="11"/>
    </row>
    <row r="180" spans="1:7" ht="16.5" hidden="1" x14ac:dyDescent="0.25">
      <c r="A180" s="95"/>
      <c r="B180" s="46"/>
      <c r="C180" s="45"/>
      <c r="D180" s="50" t="s">
        <v>29</v>
      </c>
      <c r="E180" s="66">
        <v>66</v>
      </c>
      <c r="F180" s="46"/>
      <c r="G180" s="11"/>
    </row>
    <row r="181" spans="1:7" ht="16.5" hidden="1" x14ac:dyDescent="0.25">
      <c r="A181" s="95"/>
      <c r="B181" s="46"/>
      <c r="C181" s="45"/>
      <c r="D181" s="50" t="s">
        <v>96</v>
      </c>
      <c r="E181" s="66">
        <v>70</v>
      </c>
      <c r="F181" s="46"/>
      <c r="G181" s="11"/>
    </row>
    <row r="182" spans="1:7" ht="16.5" hidden="1" x14ac:dyDescent="0.25">
      <c r="A182" s="95"/>
      <c r="B182" s="46"/>
      <c r="C182" s="45"/>
      <c r="D182" s="50" t="s">
        <v>47</v>
      </c>
      <c r="E182" s="66">
        <v>107</v>
      </c>
      <c r="F182" s="46"/>
      <c r="G182" s="11"/>
    </row>
    <row r="183" spans="1:7" ht="33" hidden="1" x14ac:dyDescent="0.25">
      <c r="A183" s="95"/>
      <c r="B183" s="46"/>
      <c r="C183" s="45"/>
      <c r="D183" s="47" t="s">
        <v>97</v>
      </c>
      <c r="E183" s="66">
        <v>112</v>
      </c>
      <c r="F183" s="46"/>
      <c r="G183" s="11"/>
    </row>
    <row r="184" spans="1:7" ht="21.95" customHeight="1" x14ac:dyDescent="0.25">
      <c r="A184" s="95"/>
      <c r="B184" s="46">
        <v>8</v>
      </c>
      <c r="C184" s="45" t="s">
        <v>129</v>
      </c>
      <c r="D184" s="47"/>
      <c r="E184" s="66">
        <v>921</v>
      </c>
      <c r="F184" s="46"/>
      <c r="G184" s="11"/>
    </row>
    <row r="185" spans="1:7" ht="33" hidden="1" x14ac:dyDescent="0.25">
      <c r="A185" s="95">
        <v>19</v>
      </c>
      <c r="B185" s="46"/>
      <c r="C185" s="45"/>
      <c r="D185" s="61" t="s">
        <v>90</v>
      </c>
      <c r="E185" s="66">
        <v>76</v>
      </c>
      <c r="F185" s="46"/>
      <c r="G185" s="11"/>
    </row>
    <row r="186" spans="1:7" ht="16.5" hidden="1" x14ac:dyDescent="0.25">
      <c r="A186" s="95"/>
      <c r="B186" s="46"/>
      <c r="C186" s="45"/>
      <c r="D186" s="61" t="s">
        <v>91</v>
      </c>
      <c r="E186" s="66">
        <v>66</v>
      </c>
      <c r="F186" s="46"/>
      <c r="G186" s="11"/>
    </row>
    <row r="187" spans="1:7" ht="16.5" hidden="1" x14ac:dyDescent="0.25">
      <c r="A187" s="95"/>
      <c r="B187" s="46"/>
      <c r="C187" s="45"/>
      <c r="D187" s="61" t="s">
        <v>92</v>
      </c>
      <c r="E187" s="66">
        <v>79</v>
      </c>
      <c r="F187" s="46"/>
      <c r="G187" s="11"/>
    </row>
    <row r="188" spans="1:7" ht="33" hidden="1" x14ac:dyDescent="0.25">
      <c r="A188" s="95"/>
      <c r="B188" s="46"/>
      <c r="C188" s="45"/>
      <c r="D188" s="61" t="s">
        <v>93</v>
      </c>
      <c r="E188" s="66">
        <v>83</v>
      </c>
      <c r="F188" s="46"/>
      <c r="G188" s="11"/>
    </row>
    <row r="189" spans="1:7" ht="33" hidden="1" x14ac:dyDescent="0.25">
      <c r="A189" s="95"/>
      <c r="B189" s="46"/>
      <c r="C189" s="45"/>
      <c r="D189" s="61" t="s">
        <v>95</v>
      </c>
      <c r="E189" s="66">
        <v>77</v>
      </c>
      <c r="F189" s="46"/>
      <c r="G189" s="11"/>
    </row>
    <row r="190" spans="1:7" ht="16.5" hidden="1" x14ac:dyDescent="0.25">
      <c r="A190" s="95"/>
      <c r="B190" s="46"/>
      <c r="C190" s="45"/>
      <c r="D190" s="50" t="s">
        <v>29</v>
      </c>
      <c r="E190" s="66">
        <v>168</v>
      </c>
      <c r="F190" s="46"/>
      <c r="G190" s="11"/>
    </row>
    <row r="191" spans="1:7" s="7" customFormat="1" ht="16.5" hidden="1" x14ac:dyDescent="0.25">
      <c r="A191" s="95"/>
      <c r="B191" s="46"/>
      <c r="C191" s="45"/>
      <c r="D191" s="50" t="s">
        <v>96</v>
      </c>
      <c r="E191" s="66">
        <v>92</v>
      </c>
      <c r="F191" s="46"/>
      <c r="G191" s="23"/>
    </row>
    <row r="192" spans="1:7" s="7" customFormat="1" ht="16.5" hidden="1" x14ac:dyDescent="0.25">
      <c r="A192" s="95"/>
      <c r="B192" s="46"/>
      <c r="C192" s="45"/>
      <c r="D192" s="50" t="s">
        <v>47</v>
      </c>
      <c r="E192" s="66">
        <v>113</v>
      </c>
      <c r="F192" s="46"/>
      <c r="G192" s="23"/>
    </row>
    <row r="193" spans="1:7" s="7" customFormat="1" ht="33" hidden="1" x14ac:dyDescent="0.25">
      <c r="A193" s="95"/>
      <c r="B193" s="46"/>
      <c r="C193" s="45"/>
      <c r="D193" s="47" t="s">
        <v>97</v>
      </c>
      <c r="E193" s="66">
        <v>79</v>
      </c>
      <c r="F193" s="46"/>
      <c r="G193" s="23"/>
    </row>
    <row r="194" spans="1:7" ht="16.5" hidden="1" x14ac:dyDescent="0.25">
      <c r="A194" s="95"/>
      <c r="B194" s="46"/>
      <c r="C194" s="45"/>
      <c r="D194" s="47" t="s">
        <v>100</v>
      </c>
      <c r="E194" s="66">
        <v>88</v>
      </c>
      <c r="F194" s="46"/>
      <c r="G194" s="11"/>
    </row>
    <row r="195" spans="1:7" ht="21.95" customHeight="1" x14ac:dyDescent="0.25">
      <c r="A195" s="95"/>
      <c r="B195" s="46">
        <v>9</v>
      </c>
      <c r="C195" s="45" t="s">
        <v>130</v>
      </c>
      <c r="D195" s="47"/>
      <c r="E195" s="66">
        <v>2624</v>
      </c>
      <c r="F195" s="46"/>
      <c r="G195" s="11"/>
    </row>
    <row r="196" spans="1:7" ht="33" hidden="1" x14ac:dyDescent="0.25">
      <c r="A196" s="95"/>
      <c r="B196" s="46"/>
      <c r="C196" s="67"/>
      <c r="D196" s="64" t="s">
        <v>107</v>
      </c>
      <c r="E196" s="68">
        <v>26</v>
      </c>
      <c r="F196" s="46"/>
      <c r="G196" s="11"/>
    </row>
    <row r="197" spans="1:7" ht="33" hidden="1" x14ac:dyDescent="0.25">
      <c r="A197" s="95"/>
      <c r="B197" s="46"/>
      <c r="C197" s="67"/>
      <c r="D197" s="64" t="s">
        <v>89</v>
      </c>
      <c r="E197" s="68">
        <v>75</v>
      </c>
      <c r="F197" s="46"/>
      <c r="G197" s="11"/>
    </row>
    <row r="198" spans="1:7" ht="33" hidden="1" x14ac:dyDescent="0.25">
      <c r="A198" s="95"/>
      <c r="B198" s="46"/>
      <c r="C198" s="67"/>
      <c r="D198" s="64" t="s">
        <v>104</v>
      </c>
      <c r="E198" s="68">
        <v>85</v>
      </c>
      <c r="F198" s="46"/>
      <c r="G198" s="11"/>
    </row>
    <row r="199" spans="1:7" ht="33" hidden="1" x14ac:dyDescent="0.25">
      <c r="A199" s="95"/>
      <c r="B199" s="46"/>
      <c r="C199" s="67"/>
      <c r="D199" s="61" t="s">
        <v>90</v>
      </c>
      <c r="E199" s="68">
        <v>225</v>
      </c>
      <c r="F199" s="46"/>
      <c r="G199" s="11"/>
    </row>
    <row r="200" spans="1:7" ht="16.5" hidden="1" x14ac:dyDescent="0.25">
      <c r="A200" s="95"/>
      <c r="B200" s="46"/>
      <c r="C200" s="67"/>
      <c r="D200" s="61" t="s">
        <v>91</v>
      </c>
      <c r="E200" s="68">
        <v>225</v>
      </c>
      <c r="F200" s="46"/>
      <c r="G200" s="11"/>
    </row>
    <row r="201" spans="1:7" ht="16.5" hidden="1" x14ac:dyDescent="0.25">
      <c r="A201" s="95"/>
      <c r="B201" s="46"/>
      <c r="C201" s="67"/>
      <c r="D201" s="61" t="s">
        <v>92</v>
      </c>
      <c r="E201" s="68">
        <v>226</v>
      </c>
      <c r="F201" s="46"/>
      <c r="G201" s="11"/>
    </row>
    <row r="202" spans="1:7" ht="33" hidden="1" x14ac:dyDescent="0.25">
      <c r="A202" s="95"/>
      <c r="B202" s="46"/>
      <c r="C202" s="67"/>
      <c r="D202" s="61" t="s">
        <v>93</v>
      </c>
      <c r="E202" s="68">
        <v>223</v>
      </c>
      <c r="F202" s="46"/>
      <c r="G202" s="11"/>
    </row>
    <row r="203" spans="1:7" ht="33" hidden="1" x14ac:dyDescent="0.25">
      <c r="A203" s="95"/>
      <c r="B203" s="46"/>
      <c r="C203" s="67"/>
      <c r="D203" s="61" t="s">
        <v>95</v>
      </c>
      <c r="E203" s="68">
        <v>225</v>
      </c>
      <c r="F203" s="46"/>
      <c r="G203" s="11"/>
    </row>
    <row r="204" spans="1:7" ht="16.5" hidden="1" x14ac:dyDescent="0.25">
      <c r="A204" s="95"/>
      <c r="B204" s="46"/>
      <c r="C204" s="67"/>
      <c r="D204" s="50" t="s">
        <v>29</v>
      </c>
      <c r="E204" s="68">
        <v>502</v>
      </c>
      <c r="F204" s="46"/>
      <c r="G204" s="11"/>
    </row>
    <row r="205" spans="1:7" ht="16.5" hidden="1" x14ac:dyDescent="0.25">
      <c r="A205" s="95"/>
      <c r="B205" s="46"/>
      <c r="C205" s="67"/>
      <c r="D205" s="50" t="s">
        <v>96</v>
      </c>
      <c r="E205" s="68">
        <v>271</v>
      </c>
      <c r="F205" s="46"/>
      <c r="G205" s="11"/>
    </row>
    <row r="206" spans="1:7" ht="16.5" hidden="1" x14ac:dyDescent="0.25">
      <c r="A206" s="95"/>
      <c r="B206" s="46"/>
      <c r="C206" s="67"/>
      <c r="D206" s="50" t="s">
        <v>47</v>
      </c>
      <c r="E206" s="68">
        <v>257</v>
      </c>
      <c r="F206" s="46"/>
      <c r="G206" s="11"/>
    </row>
    <row r="207" spans="1:7" ht="33" hidden="1" x14ac:dyDescent="0.25">
      <c r="A207" s="95"/>
      <c r="B207" s="46"/>
      <c r="C207" s="67"/>
      <c r="D207" s="47" t="s">
        <v>97</v>
      </c>
      <c r="E207" s="68">
        <v>40</v>
      </c>
      <c r="F207" s="46"/>
      <c r="G207" s="11"/>
    </row>
    <row r="208" spans="1:7" s="7" customFormat="1" ht="16.5" hidden="1" x14ac:dyDescent="0.25">
      <c r="A208" s="95"/>
      <c r="B208" s="46"/>
      <c r="C208" s="67"/>
      <c r="D208" s="47" t="s">
        <v>100</v>
      </c>
      <c r="E208" s="68">
        <v>81</v>
      </c>
      <c r="F208" s="46"/>
      <c r="G208" s="23"/>
    </row>
    <row r="209" spans="1:7" ht="33" hidden="1" x14ac:dyDescent="0.25">
      <c r="A209" s="95"/>
      <c r="B209" s="46"/>
      <c r="C209" s="67"/>
      <c r="D209" s="58" t="s">
        <v>119</v>
      </c>
      <c r="E209" s="68">
        <v>163</v>
      </c>
      <c r="F209" s="46"/>
      <c r="G209" s="11"/>
    </row>
    <row r="210" spans="1:7" ht="21.95" customHeight="1" x14ac:dyDescent="0.25">
      <c r="A210" s="95"/>
      <c r="B210" s="46">
        <v>10</v>
      </c>
      <c r="C210" s="45" t="s">
        <v>131</v>
      </c>
      <c r="D210" s="58"/>
      <c r="E210" s="86">
        <v>1235</v>
      </c>
      <c r="F210" s="46"/>
      <c r="G210" s="11"/>
    </row>
    <row r="211" spans="1:7" hidden="1" x14ac:dyDescent="0.25">
      <c r="A211" s="3"/>
      <c r="B211" s="10"/>
      <c r="C211" s="21"/>
      <c r="D211" s="13" t="s">
        <v>90</v>
      </c>
      <c r="E211" s="19">
        <v>100</v>
      </c>
      <c r="F211" s="22"/>
      <c r="G211" s="11"/>
    </row>
    <row r="212" spans="1:7" hidden="1" x14ac:dyDescent="0.25">
      <c r="A212" s="3"/>
      <c r="B212" s="10"/>
      <c r="C212" s="21"/>
      <c r="D212" s="13" t="s">
        <v>91</v>
      </c>
      <c r="E212" s="19">
        <v>109</v>
      </c>
      <c r="F212" s="20"/>
      <c r="G212" s="11"/>
    </row>
    <row r="213" spans="1:7" hidden="1" x14ac:dyDescent="0.25">
      <c r="A213" s="3"/>
      <c r="B213" s="10"/>
      <c r="C213" s="21"/>
      <c r="D213" s="13" t="s">
        <v>92</v>
      </c>
      <c r="E213" s="19">
        <v>109</v>
      </c>
      <c r="F213" s="20"/>
      <c r="G213" s="11"/>
    </row>
    <row r="214" spans="1:7" hidden="1" x14ac:dyDescent="0.25">
      <c r="A214" s="3"/>
      <c r="B214" s="10"/>
      <c r="C214" s="21"/>
      <c r="D214" s="13" t="s">
        <v>120</v>
      </c>
      <c r="E214" s="19">
        <v>109</v>
      </c>
      <c r="F214" s="20"/>
      <c r="G214" s="11"/>
    </row>
    <row r="215" spans="1:7" hidden="1" x14ac:dyDescent="0.25">
      <c r="A215" s="3"/>
      <c r="B215" s="10"/>
      <c r="C215" s="21"/>
      <c r="D215" s="13" t="s">
        <v>95</v>
      </c>
      <c r="E215" s="19">
        <v>109</v>
      </c>
      <c r="F215" s="20"/>
      <c r="G215" s="11"/>
    </row>
    <row r="216" spans="1:7" hidden="1" x14ac:dyDescent="0.25">
      <c r="A216" s="3"/>
      <c r="B216" s="10"/>
      <c r="C216" s="21"/>
      <c r="D216" s="14" t="s">
        <v>29</v>
      </c>
      <c r="E216" s="19">
        <v>116</v>
      </c>
      <c r="F216" s="22"/>
      <c r="G216" s="11"/>
    </row>
    <row r="217" spans="1:7" hidden="1" x14ac:dyDescent="0.25">
      <c r="A217" s="3"/>
      <c r="B217" s="10"/>
      <c r="C217" s="21"/>
      <c r="D217" s="14" t="s">
        <v>96</v>
      </c>
      <c r="E217" s="19">
        <v>148</v>
      </c>
      <c r="F217" s="12"/>
      <c r="G217" s="11"/>
    </row>
    <row r="218" spans="1:7" hidden="1" x14ac:dyDescent="0.25">
      <c r="A218" s="3"/>
      <c r="B218" s="10"/>
      <c r="C218" s="21"/>
      <c r="D218" s="14" t="s">
        <v>47</v>
      </c>
      <c r="E218" s="19">
        <v>106</v>
      </c>
      <c r="F218" s="12"/>
      <c r="G218" s="11"/>
    </row>
    <row r="219" spans="1:7" ht="30" hidden="1" x14ac:dyDescent="0.25">
      <c r="A219" s="3"/>
      <c r="B219" s="10"/>
      <c r="C219" s="21"/>
      <c r="D219" s="18" t="s">
        <v>97</v>
      </c>
      <c r="E219" s="19">
        <v>28</v>
      </c>
      <c r="F219" s="12"/>
      <c r="G219" s="11"/>
    </row>
    <row r="220" spans="1:7" hidden="1" x14ac:dyDescent="0.25">
      <c r="A220" s="3"/>
      <c r="B220" s="96"/>
      <c r="C220" s="3"/>
      <c r="D220" s="97" t="s">
        <v>121</v>
      </c>
      <c r="E220" s="19">
        <v>301</v>
      </c>
      <c r="F220" s="98"/>
      <c r="G220" s="8"/>
    </row>
  </sheetData>
  <mergeCells count="11">
    <mergeCell ref="B43:B48"/>
    <mergeCell ref="C43:C48"/>
    <mergeCell ref="B50:B55"/>
    <mergeCell ref="C50:C55"/>
    <mergeCell ref="B1:F1"/>
    <mergeCell ref="B2:F2"/>
    <mergeCell ref="E3:F3"/>
    <mergeCell ref="B25:B30"/>
    <mergeCell ref="C25:C30"/>
    <mergeCell ref="B32:B41"/>
    <mergeCell ref="C32:C41"/>
  </mergeCells>
  <printOptions horizontalCentered="1"/>
  <pageMargins left="0.59055118110236227" right="0.31496062992125984" top="0.59055118110236227" bottom="0.59055118110236227"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Bieu kem QĐ</vt:lpstr>
      <vt:lpstr>'Bieu kem QĐ'!Print_Area</vt:lpstr>
      <vt:lpstr>'Bieu kem QĐ'!Print_Titles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 vpubnd</dc:creator>
  <cp:lastModifiedBy>HDC</cp:lastModifiedBy>
  <cp:lastPrinted>2026-04-19T02:05:34Z</cp:lastPrinted>
  <dcterms:created xsi:type="dcterms:W3CDTF">2026-04-13T10:27:52Z</dcterms:created>
  <dcterms:modified xsi:type="dcterms:W3CDTF">2026-04-19T02:05:38Z</dcterms:modified>
</cp:coreProperties>
</file>